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omments1.xml" ContentType="application/vnd.openxmlformats-officedocument.spreadsheetml.comments+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3"/>
  <workbookPr hidePivotFieldList="1" defaultThemeVersion="166925"/>
  <mc:AlternateContent xmlns:mc="http://schemas.openxmlformats.org/markup-compatibility/2006">
    <mc:Choice Requires="x15">
      <x15ac:absPath xmlns:x15ac="http://schemas.microsoft.com/office/spreadsheetml/2010/11/ac" url="C:\Users\Consejo Seccional\Downloads\"/>
    </mc:Choice>
  </mc:AlternateContent>
  <xr:revisionPtr revIDLastSave="0" documentId="13_ncr:1_{BFA93441-A12D-48C9-AA14-2DC0F508EC8A}" xr6:coauthVersionLast="36" xr6:coauthVersionMax="47" xr10:uidLastSave="{00000000-0000-0000-0000-000000000000}"/>
  <bookViews>
    <workbookView xWindow="0" yWindow="0" windowWidth="28800" windowHeight="12105" tabRatio="898" firstSheet="3" activeTab="10" xr2:uid="{00000000-000D-0000-FFFF-FFFF00000000}"/>
  </bookViews>
  <sheets>
    <sheet name="1- Presentacion " sheetId="10" r:id="rId1"/>
    <sheet name="Conceptos 37001" sheetId="33" r:id="rId2"/>
    <sheet name="Análisis de Contexto " sheetId="34" r:id="rId3"/>
    <sheet name="Estrategias" sheetId="35" r:id="rId4"/>
    <sheet name="4- Instructivo Riesgos " sheetId="3" r:id="rId5"/>
    <sheet name="5-. Identificación de Riesgos" sheetId="27" r:id="rId6"/>
    <sheet name="6. Valoración Controles" sheetId="28" r:id="rId7"/>
    <sheet name="7. Mapa Final" sheetId="29" r:id="rId8"/>
    <sheet name="8- Politicas de admiistracion " sheetId="5" r:id="rId9"/>
    <sheet name="9- Matriz de Calor " sheetId="21" r:id="rId10"/>
    <sheet name="Seguimiento 1 Trimestre" sheetId="18" r:id="rId11"/>
    <sheet name="Seguimiento 2 Trimestre" sheetId="30" state="hidden" r:id="rId12"/>
    <sheet name="Seguimiento 3 Trimestre" sheetId="32" state="hidden" r:id="rId13"/>
    <sheet name="Seguimiento 4 Trimestre" sheetId="31" state="hidden" r:id="rId14"/>
  </sheets>
  <externalReferences>
    <externalReference r:id="rId15"/>
    <externalReference r:id="rId16"/>
    <externalReference r:id="rId17"/>
  </externalReferences>
  <definedNames>
    <definedName name="_xlnm.Print_Area" localSheetId="5">'5-. Identificación de Riesgos'!$A$1:$N$19</definedName>
    <definedName name="_xlnm.Print_Area" localSheetId="6">'6. Valoración Controles'!$A$1:$V$19</definedName>
    <definedName name="_xlnm.Print_Area" localSheetId="7">'7. Mapa Final'!$A$1:$N$19</definedName>
    <definedName name="Data" localSheetId="2">'[1]Tabla de Valoración'!$I$2:$L$5</definedName>
    <definedName name="Data" localSheetId="3">'[1]Tabla de Valoración'!$I$2:$L$5</definedName>
    <definedName name="Data">'[2]Tabla de Valoración'!$I$2:$L$5</definedName>
    <definedName name="Diseño" localSheetId="2">'[1]Tabla de Valoración'!$I$2:$I$5</definedName>
    <definedName name="Diseño" localSheetId="3">'[1]Tabla de Valoración'!$I$2:$I$5</definedName>
    <definedName name="Diseño">'[2]Tabla de Valoración'!$I$2:$I$5</definedName>
    <definedName name="Ejecución" localSheetId="2">'[1]Tabla de Valoración'!$I$2:$L$2</definedName>
    <definedName name="Ejecución" localSheetId="3">'[1]Tabla de Valoración'!$I$2:$L$2</definedName>
    <definedName name="Ejecución">'[2]Tabla de Valoración'!$I$2:$L$2</definedName>
    <definedName name="Posibilidad" localSheetId="2">[3]Hoja2!$H$3:$H$7</definedName>
    <definedName name="Posibilidad" localSheetId="3">[3]Hoja2!$H$3:$H$7</definedName>
    <definedName name="Posibilidad">[3]Hoja2!$H$3:$H$7</definedName>
  </definedNames>
  <calcPr calcId="191028"/>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50" i="31" l="1"/>
  <c r="F50" i="32"/>
  <c r="E50" i="31"/>
  <c r="E50" i="32"/>
  <c r="D50" i="31"/>
  <c r="D50" i="32"/>
  <c r="C50" i="31"/>
  <c r="C50" i="32"/>
  <c r="B50" i="31"/>
  <c r="B50" i="32"/>
  <c r="A50" i="31"/>
  <c r="A50" i="32"/>
  <c r="F40" i="31"/>
  <c r="F40" i="32"/>
  <c r="E40" i="31"/>
  <c r="E40" i="32"/>
  <c r="C40" i="31"/>
  <c r="C40" i="32"/>
  <c r="B40" i="31"/>
  <c r="B40" i="32"/>
  <c r="A40" i="31"/>
  <c r="A40" i="32"/>
  <c r="F30" i="31"/>
  <c r="F30" i="32"/>
  <c r="E30" i="31"/>
  <c r="E30" i="32"/>
  <c r="D30" i="31"/>
  <c r="D30" i="32"/>
  <c r="C30" i="31"/>
  <c r="C30" i="32"/>
  <c r="B30" i="31"/>
  <c r="B30" i="32"/>
  <c r="A30" i="31"/>
  <c r="A30" i="32"/>
  <c r="E10" i="27"/>
  <c r="C40" i="28"/>
  <c r="C33" i="28"/>
  <c r="F50" i="30"/>
  <c r="E50" i="30"/>
  <c r="D50" i="30"/>
  <c r="C50" i="30"/>
  <c r="B50" i="30"/>
  <c r="A50" i="30"/>
  <c r="E40" i="30"/>
  <c r="C40" i="30"/>
  <c r="B40" i="30"/>
  <c r="A40" i="30"/>
  <c r="F50" i="18"/>
  <c r="E50" i="18"/>
  <c r="D50" i="18"/>
  <c r="E40" i="18"/>
  <c r="C50" i="18"/>
  <c r="C40" i="18"/>
  <c r="C20" i="18"/>
  <c r="B50" i="18"/>
  <c r="A50" i="18"/>
  <c r="A40" i="18"/>
  <c r="A30" i="18"/>
  <c r="B40" i="18"/>
  <c r="B30" i="18"/>
  <c r="B20" i="18"/>
  <c r="M41" i="29"/>
  <c r="K41" i="29"/>
  <c r="K40" i="29"/>
  <c r="K30" i="29"/>
  <c r="J41" i="29"/>
  <c r="H41" i="29"/>
  <c r="H40" i="29"/>
  <c r="H30" i="29"/>
  <c r="F41" i="29"/>
  <c r="F40" i="29"/>
  <c r="G41" i="29"/>
  <c r="G40" i="29"/>
  <c r="G30" i="29"/>
  <c r="F30" i="29"/>
  <c r="C41" i="29"/>
  <c r="C40" i="29"/>
  <c r="C20" i="29"/>
  <c r="B41" i="29"/>
  <c r="B40" i="29"/>
  <c r="B30" i="29"/>
  <c r="A1" i="29"/>
  <c r="A10" i="29"/>
  <c r="B10" i="29"/>
  <c r="C10" i="29"/>
  <c r="E10" i="29"/>
  <c r="L10" i="29"/>
  <c r="E11" i="29"/>
  <c r="E12" i="29"/>
  <c r="E13" i="29"/>
  <c r="E14" i="29"/>
  <c r="E15" i="29"/>
  <c r="E16" i="29"/>
  <c r="E17" i="29"/>
  <c r="E18" i="29"/>
  <c r="E19" i="29"/>
  <c r="A20" i="29"/>
  <c r="B20" i="29"/>
  <c r="E20" i="29"/>
  <c r="L20" i="29"/>
  <c r="E21" i="29"/>
  <c r="E22" i="29"/>
  <c r="E23" i="29"/>
  <c r="E24" i="29"/>
  <c r="E25" i="29"/>
  <c r="E26" i="29"/>
  <c r="E27" i="29"/>
  <c r="E28" i="29"/>
  <c r="E29" i="29"/>
  <c r="D30" i="29"/>
  <c r="I30" i="29"/>
  <c r="L30" i="29"/>
  <c r="D31" i="29"/>
  <c r="D32" i="29"/>
  <c r="D33" i="29"/>
  <c r="D34" i="29"/>
  <c r="D35" i="29"/>
  <c r="D36" i="29"/>
  <c r="D37" i="29"/>
  <c r="D38" i="29"/>
  <c r="D39" i="29"/>
  <c r="L40" i="28"/>
  <c r="L51" i="28"/>
  <c r="L50" i="28"/>
  <c r="L11" i="28"/>
  <c r="C30" i="18"/>
  <c r="C30" i="30"/>
  <c r="A50" i="28" l="1"/>
  <c r="A40" i="28"/>
  <c r="A30" i="28"/>
  <c r="A20" i="28"/>
  <c r="K59" i="27"/>
  <c r="K58" i="27"/>
  <c r="K57" i="27"/>
  <c r="K56" i="27"/>
  <c r="L55" i="27"/>
  <c r="K55" i="27"/>
  <c r="K54" i="27"/>
  <c r="L53" i="27"/>
  <c r="K53" i="27" s="1"/>
  <c r="K52" i="27"/>
  <c r="L51" i="27"/>
  <c r="K51" i="27" s="1"/>
  <c r="L50" i="27"/>
  <c r="G50" i="27"/>
  <c r="B50" i="28"/>
  <c r="J52" i="28"/>
  <c r="C52" i="28"/>
  <c r="R51" i="28"/>
  <c r="J51" i="28"/>
  <c r="C51" i="28"/>
  <c r="R50" i="28"/>
  <c r="S50" i="28" s="1"/>
  <c r="J50" i="28"/>
  <c r="K50" i="28" s="1"/>
  <c r="C50" i="28"/>
  <c r="B30" i="30" l="1"/>
  <c r="A30" i="30"/>
  <c r="H50" i="27"/>
  <c r="M50" i="27"/>
  <c r="K50" i="27"/>
  <c r="N50" i="27" l="1"/>
  <c r="J44" i="28"/>
  <c r="J43" i="28"/>
  <c r="R13" i="28"/>
  <c r="R12" i="28"/>
  <c r="R11" i="28"/>
  <c r="J14" i="28" l="1"/>
  <c r="J13" i="28"/>
  <c r="L30" i="28" l="1"/>
  <c r="L40" i="27"/>
  <c r="L41" i="27"/>
  <c r="K41" i="27" s="1"/>
  <c r="L43" i="27"/>
  <c r="K43" i="27" s="1"/>
  <c r="L45" i="27"/>
  <c r="K45" i="27" s="1"/>
  <c r="G40" i="27"/>
  <c r="E30" i="29" s="1"/>
  <c r="K42" i="27"/>
  <c r="K44" i="27"/>
  <c r="K46" i="27"/>
  <c r="K47" i="27"/>
  <c r="K48" i="27"/>
  <c r="K49" i="27"/>
  <c r="J22" i="28"/>
  <c r="J23" i="28"/>
  <c r="J24" i="28"/>
  <c r="J12" i="28"/>
  <c r="B40" i="28"/>
  <c r="B30" i="28"/>
  <c r="C41" i="28"/>
  <c r="C42" i="28"/>
  <c r="C43" i="28"/>
  <c r="C44" i="28"/>
  <c r="C30" i="28"/>
  <c r="C31" i="28"/>
  <c r="C32" i="28"/>
  <c r="C24" i="28"/>
  <c r="C21" i="28"/>
  <c r="C22" i="28"/>
  <c r="C23" i="28"/>
  <c r="C20" i="28"/>
  <c r="C14" i="28"/>
  <c r="H40" i="27" l="1"/>
  <c r="M40" i="27"/>
  <c r="K40" i="27"/>
  <c r="N40" i="27" l="1"/>
  <c r="U50" i="28"/>
  <c r="T50" i="28"/>
  <c r="G20" i="27"/>
  <c r="H20" i="27" s="1"/>
  <c r="F20" i="29" s="1"/>
  <c r="K25" i="27"/>
  <c r="K23" i="27"/>
  <c r="L21" i="27"/>
  <c r="K21" i="27" s="1"/>
  <c r="R21" i="28"/>
  <c r="R22" i="28"/>
  <c r="R23" i="28"/>
  <c r="R24" i="28"/>
  <c r="R25" i="28"/>
  <c r="R26" i="28"/>
  <c r="R27" i="28"/>
  <c r="R28" i="28"/>
  <c r="R29" i="28"/>
  <c r="R20" i="28"/>
  <c r="S20" i="28" s="1"/>
  <c r="R30" i="28"/>
  <c r="S30" i="28" s="1"/>
  <c r="G30" i="27"/>
  <c r="H30" i="27" s="1"/>
  <c r="R40" i="28"/>
  <c r="S40" i="28" s="1"/>
  <c r="R41" i="28"/>
  <c r="L30" i="27"/>
  <c r="K30" i="27" s="1"/>
  <c r="J42" i="28"/>
  <c r="J41" i="28"/>
  <c r="J40" i="28"/>
  <c r="B20" i="28"/>
  <c r="L20" i="28"/>
  <c r="A20" i="18"/>
  <c r="L20" i="27"/>
  <c r="K22" i="27"/>
  <c r="K24" i="27"/>
  <c r="K26" i="27"/>
  <c r="K27" i="27"/>
  <c r="K28" i="27"/>
  <c r="K29" i="27"/>
  <c r="K39" i="27"/>
  <c r="K38" i="27"/>
  <c r="K37" i="27"/>
  <c r="K36" i="27"/>
  <c r="L35" i="27"/>
  <c r="K35" i="27"/>
  <c r="K34" i="27"/>
  <c r="L33" i="27"/>
  <c r="K33" i="27" s="1"/>
  <c r="K32" i="27"/>
  <c r="L31" i="27"/>
  <c r="K31" i="27" s="1"/>
  <c r="G10" i="27"/>
  <c r="H10" i="27" s="1"/>
  <c r="F10" i="29" s="1"/>
  <c r="K15" i="27"/>
  <c r="K14" i="27"/>
  <c r="K13" i="27"/>
  <c r="K16" i="27"/>
  <c r="K17" i="27"/>
  <c r="K19" i="27"/>
  <c r="K11" i="27"/>
  <c r="J39" i="28"/>
  <c r="J38" i="28"/>
  <c r="J37" i="28"/>
  <c r="J36" i="28"/>
  <c r="J35" i="28"/>
  <c r="J34" i="28"/>
  <c r="J33" i="28"/>
  <c r="J32" i="28"/>
  <c r="J31" i="28"/>
  <c r="J30" i="28"/>
  <c r="K30" i="28" s="1"/>
  <c r="J21" i="28"/>
  <c r="J20" i="28"/>
  <c r="C13" i="28"/>
  <c r="A10" i="28"/>
  <c r="B10" i="28"/>
  <c r="I33" i="5" a="1"/>
  <c r="I33" i="5" s="1"/>
  <c r="I27" i="5" a="1"/>
  <c r="I27" i="5" s="1"/>
  <c r="C10" i="18"/>
  <c r="L10" i="28"/>
  <c r="C11" i="28"/>
  <c r="C12" i="28"/>
  <c r="C10" i="28"/>
  <c r="L12" i="27"/>
  <c r="K12" i="27" s="1"/>
  <c r="L18" i="27"/>
  <c r="K18" i="27" s="1"/>
  <c r="L10" i="27"/>
  <c r="K10" i="27" s="1"/>
  <c r="I21" i="5"/>
  <c r="I22" i="5"/>
  <c r="R10" i="28"/>
  <c r="S10" i="28" s="1"/>
  <c r="J11" i="28"/>
  <c r="J10" i="28"/>
  <c r="B10" i="18"/>
  <c r="A10" i="18"/>
  <c r="A10" i="31" l="1"/>
  <c r="A10" i="32"/>
  <c r="A10" i="30"/>
  <c r="B10" i="31"/>
  <c r="B10" i="32"/>
  <c r="B10" i="30"/>
  <c r="C10" i="31"/>
  <c r="C10" i="32"/>
  <c r="C10" i="30"/>
  <c r="A20" i="31"/>
  <c r="A20" i="32"/>
  <c r="A20" i="30"/>
  <c r="B20" i="31"/>
  <c r="B20" i="32"/>
  <c r="B20" i="30"/>
  <c r="C20" i="31"/>
  <c r="C20" i="32"/>
  <c r="C20" i="30"/>
  <c r="T30" i="28"/>
  <c r="J30" i="29" s="1"/>
  <c r="V50" i="28"/>
  <c r="M20" i="27"/>
  <c r="G20" i="29" s="1"/>
  <c r="K10" i="28"/>
  <c r="T10" i="28" s="1"/>
  <c r="J10" i="29" s="1"/>
  <c r="K40" i="28"/>
  <c r="T40" i="28" s="1"/>
  <c r="J40" i="29" s="1"/>
  <c r="K20" i="28"/>
  <c r="T20" i="28" s="1"/>
  <c r="J20" i="29" s="1"/>
  <c r="M30" i="27"/>
  <c r="M10" i="27"/>
  <c r="N30" i="27"/>
  <c r="O30" i="27"/>
  <c r="K20" i="27"/>
  <c r="D40" i="32" l="1"/>
  <c r="D40" i="30"/>
  <c r="D40" i="18"/>
  <c r="D30" i="18"/>
  <c r="N10" i="27"/>
  <c r="H10" i="29" s="1"/>
  <c r="G10" i="29"/>
  <c r="D40" i="31"/>
  <c r="D30" i="30"/>
  <c r="U40" i="28"/>
  <c r="U30" i="28"/>
  <c r="O20" i="27"/>
  <c r="N20" i="27"/>
  <c r="H20" i="29" s="1"/>
  <c r="U20" i="28"/>
  <c r="U10" i="28"/>
  <c r="O10" i="27"/>
  <c r="D10" i="18"/>
  <c r="D20" i="18"/>
  <c r="V40" i="28"/>
  <c r="M40" i="29" s="1"/>
  <c r="F40" i="30" l="1"/>
  <c r="F40" i="18"/>
  <c r="K20" i="29"/>
  <c r="E20" i="18" s="1"/>
  <c r="K10" i="29"/>
  <c r="E10" i="18" s="1"/>
  <c r="D20" i="31"/>
  <c r="D20" i="32"/>
  <c r="D20" i="30"/>
  <c r="D10" i="31"/>
  <c r="D10" i="32"/>
  <c r="D10" i="30"/>
  <c r="E10" i="31"/>
  <c r="E10" i="32"/>
  <c r="E10" i="30"/>
  <c r="E20" i="31"/>
  <c r="E20" i="32"/>
  <c r="E20" i="30"/>
  <c r="E30" i="18"/>
  <c r="V20" i="28"/>
  <c r="V10" i="28"/>
  <c r="V30" i="28"/>
  <c r="M30" i="29" s="1"/>
  <c r="F30" i="18" l="1"/>
  <c r="F30" i="30"/>
  <c r="M20" i="29"/>
  <c r="F20" i="18" s="1"/>
  <c r="M10" i="29"/>
  <c r="F10" i="18" s="1"/>
  <c r="F10" i="31"/>
  <c r="F10" i="32"/>
  <c r="F10" i="30"/>
  <c r="F20" i="31"/>
  <c r="F20" i="32"/>
  <c r="F20" i="30"/>
  <c r="E30" i="30"/>
  <c r="I37" i="5"/>
  <c r="I36" i="5"/>
  <c r="I35" i="5"/>
  <c r="I34" i="5"/>
  <c r="I31" i="5"/>
  <c r="I30" i="5"/>
  <c r="I29" i="5"/>
  <c r="I28" i="5"/>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NatyT</author>
  </authors>
  <commentList>
    <comment ref="K9" authorId="0" shapeId="0" xr:uid="{00000000-0006-0000-0400-000001000000}">
      <text>
        <r>
          <rPr>
            <b/>
            <sz val="9"/>
            <color indexed="81"/>
            <rFont val="Tahoma"/>
            <family val="2"/>
          </rPr>
          <t>NatyT:</t>
        </r>
        <r>
          <rPr>
            <sz val="9"/>
            <color indexed="81"/>
            <rFont val="Tahoma"/>
            <family val="2"/>
          </rPr>
          <t xml:space="preserve">
impacto por el maximola
por el prababilidad promedio </t>
        </r>
      </text>
    </comment>
  </commentList>
</comments>
</file>

<file path=xl/metadata.xml><?xml version="1.0" encoding="utf-8"?>
<metadata xmlns="http://schemas.openxmlformats.org/spreadsheetml/2006/main">
  <metadataTypes count="1">
    <metadataType name="XLDAPR" minSupportedVersion="120000" copy="1" pasteAll="1" pasteValues="1" merge="1" splitFirst="1" rowColShift="1" clearFormats="1" clearComments="1" assign="1" coerce="1" cellMeta="1"/>
  </metadataTypes>
  <futureMetadata name="XLDAPR" count="1">
    <bk>
      <extLst>
        <ext xmlns:xda="http://schemas.microsoft.com/office/spreadsheetml/2017/dynamicarray"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<sst xmlns="http://schemas.openxmlformats.org/spreadsheetml/2006/main" count="949" uniqueCount="530">
  <si>
    <t xml:space="preserve"> MAPA DE RIESGOS SIGCMA</t>
  </si>
  <si>
    <t>DEPENDENCIA (Unidad misional del CSJ o Unidad de la DEAJ o Seccional o CSJ en caso de despachos judiciales certificados)</t>
  </si>
  <si>
    <t>CONSEJO SECCIONAL DE LA JUDICATURA DE NORTE DE SANTANDER Y ARAUCA</t>
  </si>
  <si>
    <t>PROCESO (indique el tipo de proceso si es Estratégico. Misional, Apoyo, Evaluación y Mejora y especifique el nombre del proceso)</t>
  </si>
  <si>
    <t>Misionales</t>
  </si>
  <si>
    <t>REORDENAMIENTO JUDICIAL</t>
  </si>
  <si>
    <t>CONSEJO SUPERIOR DE LA JUDICATURA</t>
  </si>
  <si>
    <t>CONSEJO SECCIONAL DE LA JUDICATURA</t>
  </si>
  <si>
    <t>X</t>
  </si>
  <si>
    <t>DIRECCIÓN SECCIONAL DE ADMINISTRACIÓN JUDICIAL</t>
  </si>
  <si>
    <t>DESPACHO JUDICIAL CERTIFICADO</t>
  </si>
  <si>
    <t>FECHA</t>
  </si>
  <si>
    <t>CÓDIGO</t>
  </si>
  <si>
    <t>ELABORÓ</t>
  </si>
  <si>
    <t>REVISÓ</t>
  </si>
  <si>
    <t>APROBÓ</t>
  </si>
  <si>
    <t>F-EVSG-11</t>
  </si>
  <si>
    <t>Líder de Proceso</t>
  </si>
  <si>
    <t xml:space="preserve">Coordinación Nacional SIGCMA </t>
  </si>
  <si>
    <t>Comité Nacional SIGCMA</t>
  </si>
  <si>
    <t>VERSIÓN</t>
  </si>
  <si>
    <t>RIESGOS DE SOBORNO</t>
  </si>
  <si>
    <r>
      <t>La norma ISO37001:2017  define el soborno como: "</t>
    </r>
    <r>
      <rPr>
        <sz val="11"/>
        <color theme="4"/>
        <rFont val="Calibri"/>
        <family val="2"/>
        <scheme val="minor"/>
      </rPr>
      <t>Oferta</t>
    </r>
    <r>
      <rPr>
        <sz val="11"/>
        <color theme="1"/>
        <rFont val="Calibri"/>
        <family val="2"/>
        <scheme val="minor"/>
      </rPr>
      <t xml:space="preserve">, </t>
    </r>
    <r>
      <rPr>
        <sz val="11"/>
        <color theme="5"/>
        <rFont val="Calibri"/>
        <family val="2"/>
        <scheme val="minor"/>
      </rPr>
      <t>promesa</t>
    </r>
    <r>
      <rPr>
        <sz val="11"/>
        <color theme="1"/>
        <rFont val="Calibri"/>
        <family val="2"/>
        <scheme val="minor"/>
      </rPr>
      <t xml:space="preserve">, </t>
    </r>
    <r>
      <rPr>
        <sz val="11"/>
        <color theme="9"/>
        <rFont val="Calibri"/>
        <family val="2"/>
        <scheme val="minor"/>
      </rPr>
      <t>entrega</t>
    </r>
    <r>
      <rPr>
        <sz val="11"/>
        <color theme="1"/>
        <rFont val="Calibri"/>
        <family val="2"/>
        <scheme val="minor"/>
      </rPr>
      <t xml:space="preserve">, </t>
    </r>
    <r>
      <rPr>
        <sz val="11"/>
        <rFont val="Calibri"/>
        <family val="2"/>
        <scheme val="minor"/>
      </rPr>
      <t>aceptación</t>
    </r>
    <r>
      <rPr>
        <sz val="11"/>
        <color theme="1"/>
        <rFont val="Calibri"/>
        <family val="2"/>
        <scheme val="minor"/>
      </rPr>
      <t xml:space="preserve"> o </t>
    </r>
    <r>
      <rPr>
        <sz val="11"/>
        <color rgb="FF7030A0"/>
        <rFont val="Calibri"/>
        <family val="2"/>
        <scheme val="minor"/>
      </rPr>
      <t>solicitud</t>
    </r>
    <r>
      <rPr>
        <sz val="11"/>
        <color theme="1"/>
        <rFont val="Calibri"/>
        <family val="2"/>
        <scheme val="minor"/>
      </rPr>
      <t xml:space="preserve"> de una ventaja indebida de cualquier valor (que puede ser de naturaleza financiera o no financiera), directamente o indirectamente, e independiente de su ubicación, en violación de la ley aplicable, como incentivo o recompensa para que una persona actúe o deje de actuar en relación con el desempeño de las obligaciones de esa persona.</t>
    </r>
  </si>
  <si>
    <t xml:space="preserve">Sin lugar a duda la causa raíz de cualquier situacion de soborno es la ausencia o debilidad de principios y valores en las actuaciones, ya sea por parte de quien ofrece, promete, entrega o de quien acepta o solicita. 
Estos son factores difíciles de controlar porque tienen que ver con características personales que, en el acaso de los adultos, se han ido forjando desde su niñez, y por lo general ya están arraigados al ser. Sin embargo, es deber de cada entidad hacer su mejor esfuerzo para que cada servidor público mantenga siempre presente el compromiso que hizo al convertirise en un servidor público, el compromiso de ejercer a cabalidad su labor en el marco de la integridad. 
</t>
  </si>
  <si>
    <t>Los mapas de riesgo de soborno del Consejo Superior de la Judicatura se han elaborado bajo de la directriz de que si bien es cierto la causa raíz de la ocurrencia de un hecho de soborno esta asociada a debilidades en los principios y valores, también es cierto que las debilidades en los controles de la realización de las actividades susceptibles al soborno, pueden dejar mas expuesta a la entidad a que esto ocurra.</t>
  </si>
  <si>
    <t>Los mapas de riesgos de soborno contemplan como causas los aspectos antes mencionados, y las acciones para tratar los riesgos se enfocan en:
1. La realización de actividades sistemáticas para fortalecer la toma de conciencia,  la aplicación del Código de Ética del Servidor Juidicial y el cumplimiento de lo estipulado en la Ley 270 de 1996, especialmente en relacionado con los deberes y las prohibiciones de los servidores.
2. El fortalecimiento de los controles asociados a las actividades susceptibles al riesgo de corrupción en cada uno de los procesos.</t>
  </si>
  <si>
    <t>ANÁLISIS DE CONTEXTO</t>
  </si>
  <si>
    <t>CONSEJO SECCIONAL/DIRECCIÓN SECCIONAL DE ADMINISTRACIÓN JUDICIAL Y/O DISTRITO JUDICIAL SEGÚN SEA EL CASO</t>
  </si>
  <si>
    <t xml:space="preserve">PROCESO </t>
  </si>
  <si>
    <t xml:space="preserve">DEPENDENCIA ADMINISTRATIVA O JUDICIAL CERTIFICADA </t>
  </si>
  <si>
    <t>OBJETIVO DEL PROCESO</t>
  </si>
  <si>
    <t>MAPA DE PROCESOS CONSEJO SUPERIOR DE LA JUDICATURA</t>
  </si>
  <si>
    <t>PROCESOS DEPENDENCIA JUDICIALES CERTIFICADAS</t>
  </si>
  <si>
    <t>REORDENAMIENTO JUDICIAL:  Mejorar el acceso al servicio de justicia, a partir del análisis geográfico, social, económico, estadístico y administrativo de los despachos judiciales del país, bajo parámetros de racionalidad y conforme con las necesidades de la sociedad para fortalecer el aparato de justicia dando cumplimiento al marco del sistema de gestión de calidad, medio ambiente, salud y seguridad en el trabajo y antisoborno mediante la creación, supresión, transformación de despachos judiciales y/o mediante el ajuste de las plantas de personal.</t>
  </si>
  <si>
    <t xml:space="preserve">CONTEXTO EXTERNO </t>
  </si>
  <si>
    <t>FACTORES TEMÁTICOS</t>
  </si>
  <si>
    <t>No.</t>
  </si>
  <si>
    <t xml:space="preserve">AMENAZAS (Factores específicos) </t>
  </si>
  <si>
    <t xml:space="preserve">No. </t>
  </si>
  <si>
    <t xml:space="preserve">OPORTUNIDADES (Factores específicos) </t>
  </si>
  <si>
    <t>Político (cambios de gobierno, legislación, políticas públicas, regulación)</t>
  </si>
  <si>
    <t>Cambios de gerentes públicos</t>
  </si>
  <si>
    <t>Ley 2213 de 2022, por medio de la cual se establece la vigencia permanente del Decreto Legislativo 806 de 2020 y se adoptan medidas para implementar las tecnologías de la información y las comunicaciones en las actuaciones judiciales, agilizar los procesos judiciales y flexibilizar la atención a los usuarios del servicio de justicia y se dictan otras disposiciones</t>
  </si>
  <si>
    <t>Cambio de Normatividad y Regulaciones Expedidas por el Gobierno Nacional o el Congreso de la Republica que afecten la administración de Justicia.</t>
  </si>
  <si>
    <t>Económicos y Financieros (disponibilidad de capital, liquidez, mercados financieros, desempleo, competencia)</t>
  </si>
  <si>
    <t>Presupuesto insuficiente asignado para  la vigencia 2023 de la Rama Judicial</t>
  </si>
  <si>
    <t xml:space="preserve">Incremento del PIB que potencialice el crecimiento económico del país y viabilice la asignación suficiente de recursos para la Rama Judicial </t>
  </si>
  <si>
    <t>No contar con el PAC oportunamente para la ejecución de proyectos de inversión</t>
  </si>
  <si>
    <t xml:space="preserve">Numero deficiente de proveedores inscritos en la plataforma de Colombia Compra Eficiente, para suplir las necesidades de adquisición de bienes y servicios </t>
  </si>
  <si>
    <t>Sociales  y culturales (cultura, religión, demografía, responsabilidad social, orden público)</t>
  </si>
  <si>
    <t>Interrupción del servicio público de Administrar Justicia a causa del conflicto armado de la región.</t>
  </si>
  <si>
    <t xml:space="preserve">Incremento de la credibilidad y confianza en la administración de justicia al implementar y certificar sus Sistemas de Gestión. 
</t>
  </si>
  <si>
    <t>Interrupción del servicio público de Administrar Justicia a causa del pandemias y sus variantes.</t>
  </si>
  <si>
    <t>Visibilizacion de la Administración de Justicia  entre los actores no formales de la justicia (Grupos y minorías Indígenas, género)</t>
  </si>
  <si>
    <t>Interrupción del servicio público de Administrar Justicia por razones de orden público</t>
  </si>
  <si>
    <t xml:space="preserve">Limitaciones en  la movilidad asociados a factores del orden público </t>
  </si>
  <si>
    <t>Aumento de la demanda de Justicia a causa de la problemática social</t>
  </si>
  <si>
    <t>Amenazas a servidores judiciales en razón al ejercicio de sus funciones.</t>
  </si>
  <si>
    <t xml:space="preserve">Afectaciones a la infraestructura física de las sedes Judiciales </t>
  </si>
  <si>
    <t>Tecnológicos (desarrollo digital, avances en tecnología, acceso a sistemas de información externos, gobierno en línea)</t>
  </si>
  <si>
    <t>Perdida o hackeo de información derivada de ataques cibernéticos</t>
  </si>
  <si>
    <t>Marco regulatorio del  MINTICS, para la gobernanza, gobernabilidad y transformación digital</t>
  </si>
  <si>
    <t xml:space="preserve">Indisponibilidad y/o colapso de la infraestructura tecnológica </t>
  </si>
  <si>
    <t>Desarrollo de alianzas estratégicas para el fortalecimiento del servicio público de administración de justicia, a través de las TICs</t>
  </si>
  <si>
    <t xml:space="preserve">Afectación de la prestación del servicio de conectividad </t>
  </si>
  <si>
    <t>Generar espacios donde se realicen acuerdo interinstitucionales para poder consultar información que beneficie la administración de justicia</t>
  </si>
  <si>
    <t>Ausencia de portal único de información del Estado (Ramas del poder, órganos autónomos y demás entes especiales), que garantice la consulta de información en línea de toda la información oficial. Gobierno en Línea)</t>
  </si>
  <si>
    <t>Legales y reglamentarios (estándares nacionales, internacionales, regulación)</t>
  </si>
  <si>
    <t>Normas expedidas que afecten el desarrollo de las etapas propias de los procesos</t>
  </si>
  <si>
    <t>Actualización del marco normativo</t>
  </si>
  <si>
    <t>Ambientales (emisiones y residuos, energía, catástrofes naturales, desarrollo sostenible)</t>
  </si>
  <si>
    <t>Fenómenos naturales (Inundación, quema de bosques, sismo, vendavales, epidemias y plagas)</t>
  </si>
  <si>
    <t>Aumento de los impactos ambientales negativos por pandemias</t>
  </si>
  <si>
    <t xml:space="preserve">CONTEXTO INTERNO </t>
  </si>
  <si>
    <t xml:space="preserve">DEBILIDADES  (Factores específicos)  </t>
  </si>
  <si>
    <t>FORTALEZAS(Factores específicos)</t>
  </si>
  <si>
    <t>Estratégicos (direccionamiento estratégico, planeación institucional, liderazgo, trabajo en equipo)</t>
  </si>
  <si>
    <t>No realización oportuna del plan de acción, matriz de riesgos y demás documentos del SIGCMA, con su seguimiento correspondiente en los periodos establecidos,  conforme a los lineamientos emitidos desde el despacho de la Magistrada Líder del SIGCMA y la Coordinación Nacional del SIGCMA</t>
  </si>
  <si>
    <t>Contar con el Plan Sectorial de Desarrollo de la Rama Judicial</t>
  </si>
  <si>
    <t xml:space="preserve">Falta de socialización de estrategias con las dependencias para fomentar el trabajo colaborativo para la implementación del Plan Estratégico de Transformación Digital (PETD) de la Rama Judicial </t>
  </si>
  <si>
    <t>Socialización de buenas prácticas de la gestión judicial en el contexto internacional a través de la CICAJ o eventos de Cumbre</t>
  </si>
  <si>
    <t>Mantenimiento y ampliación de SIGCMA en los esquemas que se encuentra certificados la Rama Judicial</t>
  </si>
  <si>
    <t>Definición de roles y responsabilidades de los  líderes de proceso para el funcionamiento del SIGCMA</t>
  </si>
  <si>
    <t>Contar con la Norma Técnica de Calidad Actualizada NTC 6256 y GTC 286 2021</t>
  </si>
  <si>
    <t>El compromiso de la Alta Dirección y de los líderes de proceso para ampliar, mantener y mejorar el SIGCMA</t>
  </si>
  <si>
    <t>Encuentro nacional e internacional del SIGCMA</t>
  </si>
  <si>
    <t>Recursos financieros (presupuesto de funcionamiento, recursos de inversión</t>
  </si>
  <si>
    <t>Recursos insuficientes para atender el Plan de necesidades formulado</t>
  </si>
  <si>
    <t>Presupuesto asignado para el desarrollo de proyecto de inversión del SIGCMA</t>
  </si>
  <si>
    <t>Conocimiento de la reglamentación que establece el procedimiento para el manejo de los recursos presupuestales, financieros y de contratación estatal</t>
  </si>
  <si>
    <t>Estandarización de procesos y procedimientos para el desarrollo del proceso contractual</t>
  </si>
  <si>
    <t>Manual de contratación actualizado</t>
  </si>
  <si>
    <t>Personal (competencia del personal, disponibilidad, suficiencia, seguridad y salud  en el trabajo)</t>
  </si>
  <si>
    <t>No contar con el recurso humano suficiente y necesario para responder a la demanda de Justicia</t>
  </si>
  <si>
    <t>Personal integrado por servidores judiciales de alto nivel profesional y capacitado para llevar a cabo las funciones asignadas</t>
  </si>
  <si>
    <t>Servidores Judiciales con comorbilidades y/o enfermedades laborales</t>
  </si>
  <si>
    <t>Extensión en los horarios laborales de trabajo en casa y presencial, que afecta el bienestar físico, mental y emocional en los servidores judiciales y su entorno familiar</t>
  </si>
  <si>
    <t>Desarrollo y fortalecimiento de competencias de los servidores judiciales en modelos de gestión</t>
  </si>
  <si>
    <t xml:space="preserve">Carencia  de manual  de funciones y procedimientos  para los servidores Judiciales </t>
  </si>
  <si>
    <t>Mejor prestación del servicio de administración de justicia debido a la implementación de buenas practicas en bioseguridad definidos por la Rama Judicial</t>
  </si>
  <si>
    <t>Debilidad en los procesos de inducción y reinducción de los servidores judiciales</t>
  </si>
  <si>
    <t>Fortalecimiento de los concursos de méritos para ingreso de la Rama Judicial</t>
  </si>
  <si>
    <t>Debilidad en el desarrollo de competencias propias para el desarrollo de las actividades asignadas</t>
  </si>
  <si>
    <t>El desarrollo de competencia a través de procesos de sensibilización, capacitación y formación en modelo de gestión para el desarrollo de competencias de los servidores judiciales.</t>
  </si>
  <si>
    <t>Proceso (capacidad, diseño, ejecución, proveedores, entradas, salidas, gestión del conocimiento)</t>
  </si>
  <si>
    <t xml:space="preserve">Resistencia por parte de algunos servidores judiciales a implementar la gestión de conocimiento para la gestión del cambio en lo relativo al SIGCMA, a modelos de gestión, implementación de PETD, ambiental, seguridad y salud en el trabajo, seguridad informática, normas antisoborno, normas de bioseguridad etc.  </t>
  </si>
  <si>
    <t>Actualización de la plataforma estratégica para responder a los cambios normativos y legales</t>
  </si>
  <si>
    <t>Falta de tiempo para acceder a la formación  de alto interés, tales como: Sensibilizaciones, cursos, talleres,  capacitaciones, diplomados, entre otros</t>
  </si>
  <si>
    <t xml:space="preserve">Aplicabilidad de la Gestión del conocimiento generada por las experiencias de los servidores judiciales documentada en instructivos y guías
</t>
  </si>
  <si>
    <t>Debilidad en la retroalimentación de la evaluación  realizada a los proveedores y contratistas del producto o servicio entregado</t>
  </si>
  <si>
    <t>Fortalecimiento en los procesos de contratación por el uso adecuado del SECOP II</t>
  </si>
  <si>
    <t xml:space="preserve">Tecnológicos </t>
  </si>
  <si>
    <t>Debilidad de la plataforma tecnológica a nivel nacional de  software y hardware en las sedes administrativas y judiciales</t>
  </si>
  <si>
    <t>Accesibilidad a nuevas herramientas virtuales, que facilitan el acceso a la información, la optimización del tiempo y contribuyen a la disminución de los consumos de papel</t>
  </si>
  <si>
    <t>Falta de apropiación y aplicación del conocimiento de los avances tecnológicos</t>
  </si>
  <si>
    <t xml:space="preserve">Capacitación para el uso de herramientas tecnológicas  </t>
  </si>
  <si>
    <t>Carencia de formación en tecnologías de la información y la comunicación aplicadas al desarrollo de la gestión Judicial estableciendo las diferencias entre:
Transformación digital, digitalización, expediente digital y estrategias para la digitalización</t>
  </si>
  <si>
    <t>Fallas de conectividad para la realización de las actividades propias del proceso.</t>
  </si>
  <si>
    <t xml:space="preserve">Falta de cobertura tecnológica en las sedes judiciales </t>
  </si>
  <si>
    <t>Carencia de modelos gobernanza de Tecnologías de la Información (TI) en la entidad</t>
  </si>
  <si>
    <t>Carencia del software de gestión para el manejo integral de la información.</t>
  </si>
  <si>
    <t>Falta de  comunicación asertiva entre los diferentes actores para la articulación de proyectos tecnológicos</t>
  </si>
  <si>
    <t>Debilidad en la generación de estrategias articuladas para la digitalización entre los proveedores y las dependencias Judiciales y Administrativas</t>
  </si>
  <si>
    <t>Deficiencia en el  mantenimiento de la pagina web de la Rama Judicial</t>
  </si>
  <si>
    <t xml:space="preserve">Documentación (actualización, coherencia, aplicabilidad) </t>
  </si>
  <si>
    <t>Los documentos actuales no están alineados al PETD 2021-2025</t>
  </si>
  <si>
    <t>La estandarización de la plataforma estratégica del SIGCMA y documentos impartidos  desde la Coordinación Nacional del SIGCMA para la mejor prestación del servicio</t>
  </si>
  <si>
    <t>Falta de comunicación y socialización de tablas de retención documental</t>
  </si>
  <si>
    <t>Micrositio de fácil acceso a los documentos propios del Sistema Integrado de Gestión y Control de la Calidad y el Medio Ambiente.</t>
  </si>
  <si>
    <t>Debilidad en  la estandarización de tablas de retención documental</t>
  </si>
  <si>
    <t>Infraestructura física (suficiencia, comodidad)</t>
  </si>
  <si>
    <t>Sedes Judiciales arrendadas, en comodato y propias que no cuentan con las condiciones mínimas de seguridad para los servidores judiciales, contratistas y usuarios de la justicia según la normatividad vigente</t>
  </si>
  <si>
    <t>Cumplimiento del plan de infraestructura de la Rama Judicial</t>
  </si>
  <si>
    <t>Elementos de trabajo (papel, equipos, herramientas)</t>
  </si>
  <si>
    <t>Falta de modernización y mantenimiento del mobiliario con que cuenta la Rama Judicial</t>
  </si>
  <si>
    <t>Uso adecuado de los elementos de trabajo</t>
  </si>
  <si>
    <t>Actualización permanente de la plataforma tecnológica de la Rama Judicial para el cumplimiento del PETD</t>
  </si>
  <si>
    <t>Comunicación Interna (canales utilizados y su efectividad, flujo de la información necesaria para el desarrollo de las actividades)</t>
  </si>
  <si>
    <t>Uso deficiente de las herramientas de comunicación establecidas en el plan de comunicaciones</t>
  </si>
  <si>
    <t>Elaboración y seguimiento del Plan de Comunicaciones</t>
  </si>
  <si>
    <t>Desaprovechamiento de canales de comunicaciones, para generar mayor información a las partes interesadas</t>
  </si>
  <si>
    <t>Implementación de estrategias y mecanismos para el fortalecimiento de la atención al usuario</t>
  </si>
  <si>
    <t>Fortalecimiento de la pagina web institucional y mecanismos de comunicación</t>
  </si>
  <si>
    <t>Uso adecuado del micrositio asignado al Consejo Seccional de la Judicatura</t>
  </si>
  <si>
    <t>Uso adecuado de los correos electrónicos</t>
  </si>
  <si>
    <t>Uso adecuado del aplicativo SIGOBIUS</t>
  </si>
  <si>
    <t>Fortalecimiento para el tratamiento de PQRS</t>
  </si>
  <si>
    <t>Uso adecuado de la imagen corporativa y los logos en los cuales se encuentra certificada la Rama Judicial</t>
  </si>
  <si>
    <t>Ambientales</t>
  </si>
  <si>
    <t>Desconocimiento del Plan de Gestión Ambiental que aplica para la Rama Judicial Acuerdo PSAA14-10160</t>
  </si>
  <si>
    <t>Disminución en el uso de papel, toners y demás elementos de oficina al implementar el uso de medios tecnológicos</t>
  </si>
  <si>
    <t>Ausencia de indicadores ambientales establecidos en los programas de gestión del Acuerdo PSAA14-10160</t>
  </si>
  <si>
    <t>Participación virtual es los espacios  de sensibilización ambiental, como el Día SIGCMA</t>
  </si>
  <si>
    <t>Baja implementación en sistemas ahorradores de agua  y energía en sedes judiciales y administrativas</t>
  </si>
  <si>
    <t>Mantener la certificación operaciones inseguras: Sellos de bioseguridad huella de confianza</t>
  </si>
  <si>
    <t>Falta en la separación adecuada de residuos en la fuente </t>
  </si>
  <si>
    <t>Formación de Auditores en la Norma NTC ISO 14001:2015 y en la Norma Técnica de la Rama Judicial NTC 6256 :2018</t>
  </si>
  <si>
    <t xml:space="preserve"> </t>
  </si>
  <si>
    <t>Desconocimiento por parte de los brigadistas, servidores judiciales y contratistas de las acciones necesarias para actuar ante una emergencia ambiental</t>
  </si>
  <si>
    <t>Implementación de buenas practicas tendientes a la protección del medio ambiente</t>
  </si>
  <si>
    <t>ESTRATEGIAS</t>
  </si>
  <si>
    <t>ESTRATEGIAS  DOFA</t>
  </si>
  <si>
    <t>ESTRATEGIA/ACCIÓN/ PROYECTO</t>
  </si>
  <si>
    <t xml:space="preserve">GESTIONA </t>
  </si>
  <si>
    <t xml:space="preserve">DOCUMENTADA EN </t>
  </si>
  <si>
    <t>A</t>
  </si>
  <si>
    <t>O</t>
  </si>
  <si>
    <t>D</t>
  </si>
  <si>
    <t>F</t>
  </si>
  <si>
    <t xml:space="preserve">Desarrollar el plan de formación de la Escuela Judicial para el fortalecimiento de competencias de los servidores judiciales </t>
  </si>
  <si>
    <t xml:space="preserve">Plan de acción </t>
  </si>
  <si>
    <t xml:space="preserve">Asistir y participar activamente en los procesos de sensibilización, capacitación y formación en los procesos SIGCMA </t>
  </si>
  <si>
    <t>6,16, 36</t>
  </si>
  <si>
    <t>Realizar seguimiento al plan de acción y realizar el reporte oportuno</t>
  </si>
  <si>
    <t>6, 12, 23</t>
  </si>
  <si>
    <t>Implementar mecanismos para la retroalimentación de las  partes interesadas</t>
  </si>
  <si>
    <t>1, 12, 34</t>
  </si>
  <si>
    <t>27,28,29,34</t>
  </si>
  <si>
    <t>Mantener, actualizar y documentar  el Sistema Integrado de Gestión SIGCMA, en el contexto especifico</t>
  </si>
  <si>
    <t>13,14,15</t>
  </si>
  <si>
    <t>1,10,13,16,17,19</t>
  </si>
  <si>
    <t>4,6,7,8,5,10,17,1820,22,23,37</t>
  </si>
  <si>
    <t>Solicitar apoyo al CENDOJ para realización de capacitaciones en tablas de retención documental (TRD)</t>
  </si>
  <si>
    <t>24,25,29</t>
  </si>
  <si>
    <t>Hacer uso de la información y de las herramientas tecnológicas dispuestas para la prestación del servicios</t>
  </si>
  <si>
    <t>13,14,15,16,28</t>
  </si>
  <si>
    <t>Motivar a los servidores judiciales en la Implementación del plan de gestión ambiental en cada sede administrativa o judicial</t>
  </si>
  <si>
    <t>30,31,32,33,34</t>
  </si>
  <si>
    <t>35,36,38,39</t>
  </si>
  <si>
    <t>Realizar identificación y cumplimiento de los requisitos legales y reglamentarios</t>
  </si>
  <si>
    <t>3,9,17</t>
  </si>
  <si>
    <t>Matriz de riesgos</t>
  </si>
  <si>
    <t>Matriz Mapa de Riesgos</t>
  </si>
  <si>
    <t>Orientaciones Generales</t>
  </si>
  <si>
    <r>
      <t xml:space="preserve">Antes de iniciar con el diligenciamiento de la información en la matriz, se requiere haber efectuado el análisis DOFA ( Hoja 1-Análisis de Contexto)  y revisado todos los elementos del proceso: </t>
    </r>
    <r>
      <rPr>
        <b/>
        <sz val="11"/>
        <rFont val="Arial"/>
        <family val="2"/>
      </rPr>
      <t xml:space="preserve"> objetivo, alcance, actividades , y en especial los productos y servicios que entrega.</t>
    </r>
    <r>
      <rPr>
        <sz val="11"/>
        <rFont val="Arial"/>
        <family val="2"/>
      </rPr>
      <t xml:space="preserve">
</t>
    </r>
  </si>
  <si>
    <r>
      <t xml:space="preserve">El archivo contiene las siguientes hojas:
-   </t>
    </r>
    <r>
      <rPr>
        <b/>
        <sz val="9"/>
        <rFont val="Arial"/>
        <family val="2"/>
      </rPr>
      <t>Hoja 1 Presentación 
    Conceptos 37001</t>
    </r>
    <r>
      <rPr>
        <sz val="9"/>
        <rFont val="Arial"/>
        <family val="2"/>
      </rPr>
      <t xml:space="preserve">
 -  </t>
    </r>
    <r>
      <rPr>
        <b/>
        <sz val="9"/>
        <rFont val="Arial"/>
        <family val="2"/>
      </rPr>
      <t>Hoja 2 Análisis de Contexto ( Se toma para el Plan de Acción y para Riesgos)</t>
    </r>
    <r>
      <rPr>
        <sz val="9"/>
        <rFont val="Arial"/>
        <family val="2"/>
      </rPr>
      <t xml:space="preserve">
 -  </t>
    </r>
    <r>
      <rPr>
        <b/>
        <sz val="9"/>
        <rFont val="Arial"/>
        <family val="2"/>
      </rPr>
      <t>Hoja 3 Estrategias DOFA</t>
    </r>
    <r>
      <rPr>
        <sz val="9"/>
        <rFont val="Arial"/>
        <family val="2"/>
      </rPr>
      <t xml:space="preserve">
 -  </t>
    </r>
    <r>
      <rPr>
        <b/>
        <sz val="9"/>
        <rFont val="Arial"/>
        <family val="2"/>
      </rPr>
      <t>Hoja 4  Este instructivo</t>
    </r>
  </si>
  <si>
    <t xml:space="preserve">HOJA </t>
  </si>
  <si>
    <t>Columna</t>
  </si>
  <si>
    <t>Descripción - Lineamientos para el diligenciamiento</t>
  </si>
  <si>
    <t>Proceso</t>
  </si>
  <si>
    <t>Diligenciar el nombre del proceso al cual se le identificarán y valorarán los riesgos.</t>
  </si>
  <si>
    <t>Objetivo</t>
  </si>
  <si>
    <t>Diligenciar el objetivo del proceso. ( Ver caracterización del proceso)</t>
  </si>
  <si>
    <t>Alcance</t>
  </si>
  <si>
    <t>Diligenciar el alcance del proceso.( Ver caracterización del proceso)</t>
  </si>
  <si>
    <t>No. Referencia</t>
  </si>
  <si>
    <t>Enumerar  consecutivamente los riesgos  (1, 2,…)</t>
  </si>
  <si>
    <t>Riesgo</t>
  </si>
  <si>
    <t>Enunciar   el riesgo</t>
  </si>
  <si>
    <t>Descripción del Riesgo</t>
  </si>
  <si>
    <t>Describir el riesgo  de forma mas amplia para mayor comprensión . Facilita la descripción el determinar cómo se materializa el riesgo.</t>
  </si>
  <si>
    <t xml:space="preserve">Causas </t>
  </si>
  <si>
    <t xml:space="preserve">Identificar  las causas que pueden generar el riesgo. Estas pueden estar relacionadas entre otros con factores de:  recursos financieros, talento humano, infraestructura, estilo de dirección, procedimientos, documentación, etc. </t>
  </si>
  <si>
    <t>Número de veces que se realizó  la actividad en un año o se  proyecta  realizar</t>
  </si>
  <si>
    <t>Diligenciar  el número de veces que se  ejecuta la actividad durante el año si se  conocen estadísticas.  Si no hay  estadísticas , proyectar  de acuerdo con el conocimiento que se tiene del proceso .</t>
  </si>
  <si>
    <t>Número de veces que se materializó el riesgo en un  año</t>
  </si>
  <si>
    <t xml:space="preserve">Diligenciar  el número de veces que se  materializo el riesgo, en el año anterior, o que se podría materializar.   </t>
  </si>
  <si>
    <t xml:space="preserve">% Frecuencia </t>
  </si>
  <si>
    <t xml:space="preserve">Resultado de: Número de veces que se materializó el riesgo en un año  numero de veces que se realizó la actividad en un año o se proyecta realizar  Ver Hoja Politicas </t>
  </si>
  <si>
    <t>PROBABILIDAD</t>
  </si>
  <si>
    <t xml:space="preserve">La hoja valora la probabilidad de acuerdo con los criterio definidos e la Hoja 8- Políticas de Administración </t>
  </si>
  <si>
    <t xml:space="preserve">Efectos </t>
  </si>
  <si>
    <t>Seleccionar  el efecto o los efectos que  tendrá la entidad si se materializara el riesgo .Se pueden seleccionar   1 o mas de los efectos que  presenta el desplegable. No seleccionar el mismo efecto mas de una vez. NOTA: Para los riesgos de soborno, no se debe seleccionar el efecto de interrupción en la prestación del servicio judicial. (En razón al alcance actual del SGAS)</t>
  </si>
  <si>
    <t xml:space="preserve">Valoración de Efectos </t>
  </si>
  <si>
    <t xml:space="preserve">Seleccionar  por cada efecto que identifico  la valoración que le correspondería en términos de afectación </t>
  </si>
  <si>
    <t>Impacto Inherente</t>
  </si>
  <si>
    <t>La Hoja calcula el impacto por cada valoración de efecto que haya seleccionado</t>
  </si>
  <si>
    <t xml:space="preserve">Impacto Inherente Total </t>
  </si>
  <si>
    <t>La Hoja calcula el impacto total teniendo en cuenta si selecciono mas de un efecto</t>
  </si>
  <si>
    <t xml:space="preserve">Zona de Riesgo Inherente </t>
  </si>
  <si>
    <t xml:space="preserve">La Hoja calcula el riesgo inherente : Probabilidad inherente  por probabilidad residual </t>
  </si>
  <si>
    <r>
      <rPr>
        <b/>
        <sz val="9"/>
        <rFont val="Arial"/>
        <family val="2"/>
      </rPr>
      <t>NOTA</t>
    </r>
    <r>
      <rPr>
        <sz val="9"/>
        <rFont val="Arial"/>
        <family val="2"/>
      </rPr>
      <t>: Si desea adicionar mas riesgos, copie las filas del riesgo anterior - No modifique las formulas</t>
    </r>
  </si>
  <si>
    <r>
      <t xml:space="preserve"> - </t>
    </r>
    <r>
      <rPr>
        <b/>
        <sz val="9"/>
        <rFont val="Arial"/>
        <family val="2"/>
      </rPr>
      <t xml:space="preserve"> Hoja 5 Valoración Controles:</t>
    </r>
    <r>
      <rPr>
        <sz val="9"/>
        <rFont val="Arial"/>
        <family val="2"/>
      </rPr>
      <t xml:space="preserve"> Información pertinente refente a los controles y mitigación del riesgo</t>
    </r>
  </si>
  <si>
    <t>Diligencie el nombre del proceso al cual se le identificarán y valorarán los riesgos.</t>
  </si>
  <si>
    <t>Diligencie el objetivo del proceso.</t>
  </si>
  <si>
    <t>Diligencie el alcance del proceso.</t>
  </si>
  <si>
    <t>Permite definir el consecutivo de riesgos.</t>
  </si>
  <si>
    <t>La hoja trae el riesgo de la hoja 5</t>
  </si>
  <si>
    <t>Causas</t>
  </si>
  <si>
    <t xml:space="preserve">Diligencie las causas. Recuerde que estan estan asociadas a los factores: personal, recursos, sistema de infirmacion procedimientos, etc., relacionados en el DOFA-  si encuentra causas adionales considere si ES PERTINENTE COMPLEMENTAR   el DOFA: o no </t>
  </si>
  <si>
    <t>CONTROLES PREVENTIVOS 
(Controles para las causas - Disminuyen la probabilidad)</t>
  </si>
  <si>
    <t>Relacione las medidas con las que cuenta el proceso actualmente para prevenir que el riesgo se materialice por cada una de las causas identificadas. Debe haber coherencia entre las causas y los controles preventivos.</t>
  </si>
  <si>
    <t xml:space="preserve">¿El control esta documentado? </t>
  </si>
  <si>
    <t>Responda la pregunta con SI o NO, según corresponda.</t>
  </si>
  <si>
    <t>¿Queda evidencia de la ejecución del control?</t>
  </si>
  <si>
    <t>La frecuencia del control está definida?</t>
  </si>
  <si>
    <t>¿Esta definido el responsable de la ejecución del control?</t>
  </si>
  <si>
    <t>Valoración de los controles</t>
  </si>
  <si>
    <t>La hoja califica la eficacia del control preventivo de acuerdo con las respuestas anteriores.</t>
  </si>
  <si>
    <t>CONTROLES CORRECTIVOS
(Controles para los efectos - Disminuyen el impacto)</t>
  </si>
  <si>
    <t xml:space="preserve">Frente a cada causa  identificada describa el control , si lo hay. La descripción del control debe contener la siguiente información:  Responsable de aplicar el control, periodicidad con que se aplica, cómo se realiza, qué se hace si se encuentran falencias y que registro queda de la aplicación del control. </t>
  </si>
  <si>
    <t xml:space="preserve"> ¿Queda evidencia de la socialización o capacitación a los responsables?</t>
  </si>
  <si>
    <t xml:space="preserve">Eficacia del Control </t>
  </si>
  <si>
    <t>La hoja califica la eficacia del control correctivo</t>
  </si>
  <si>
    <t>Probabilidad Residual</t>
  </si>
  <si>
    <t>La hoja calcula Impacto Inherente vs. Eficacia controles preventivos</t>
  </si>
  <si>
    <t xml:space="preserve">Impacto Residual </t>
  </si>
  <si>
    <t xml:space="preserve">La hoja calcula Probabilidad inherente vs. Eficacia controles correctivos </t>
  </si>
  <si>
    <t xml:space="preserve">Zona de Riesgo  Residual </t>
  </si>
  <si>
    <t xml:space="preserve">La hoja calcula Probabilidad  Residual por Impacto Residual </t>
  </si>
  <si>
    <r>
      <t xml:space="preserve"> -</t>
    </r>
    <r>
      <rPr>
        <sz val="11"/>
        <rFont val="Arial"/>
        <family val="2"/>
      </rPr>
      <t xml:space="preserve"> </t>
    </r>
    <r>
      <rPr>
        <b/>
        <sz val="11"/>
        <rFont val="Arial"/>
        <family val="2"/>
      </rPr>
      <t xml:space="preserve"> Hoja7  Mapa Final</t>
    </r>
    <r>
      <rPr>
        <sz val="10"/>
        <rFont val="Arial"/>
        <family val="2"/>
      </rPr>
      <t>. Resumen del análisis de riesgo inherente , riesgo residual y tratamiento a ejecutar</t>
    </r>
  </si>
  <si>
    <r>
      <t xml:space="preserve"> -</t>
    </r>
    <r>
      <rPr>
        <sz val="11"/>
        <rFont val="Arial"/>
        <family val="2"/>
      </rPr>
      <t xml:space="preserve"> </t>
    </r>
    <r>
      <rPr>
        <b/>
        <sz val="11"/>
        <rFont val="Arial"/>
        <family val="2"/>
      </rPr>
      <t xml:space="preserve"> Hoja 7 Tabla de Clasificación Riesgo: </t>
    </r>
    <r>
      <rPr>
        <sz val="11"/>
        <rFont val="Arial"/>
        <family val="2"/>
      </rPr>
      <t>Tabla referente para todos los cálculos (no se diligencia)</t>
    </r>
  </si>
  <si>
    <r>
      <t xml:space="preserve"> -</t>
    </r>
    <r>
      <rPr>
        <sz val="11"/>
        <rFont val="Arial"/>
        <family val="2"/>
      </rPr>
      <t xml:space="preserve"> </t>
    </r>
    <r>
      <rPr>
        <b/>
        <sz val="11"/>
        <rFont val="Arial"/>
        <family val="2"/>
      </rPr>
      <t xml:space="preserve"> Hoja 8 Politicas de administración. </t>
    </r>
    <r>
      <rPr>
        <sz val="11"/>
        <rFont val="Arial"/>
        <family val="2"/>
      </rPr>
      <t>Se establecen los criterios de probabilidad e impacto ( según apetito y tolerancia de riesgo)</t>
    </r>
  </si>
  <si>
    <r>
      <t xml:space="preserve"> -</t>
    </r>
    <r>
      <rPr>
        <sz val="11"/>
        <rFont val="Arial"/>
        <family val="2"/>
      </rPr>
      <t xml:space="preserve"> </t>
    </r>
    <r>
      <rPr>
        <b/>
        <sz val="11"/>
        <rFont val="Arial"/>
        <family val="2"/>
      </rPr>
      <t xml:space="preserve"> Hoja 9 Matriz de Calor :  </t>
    </r>
    <r>
      <rPr>
        <sz val="11"/>
        <rFont val="Arial"/>
        <family val="2"/>
      </rPr>
      <t>Criterios  según politica para el tratamiento de riesgos acorde con su evaluación</t>
    </r>
  </si>
  <si>
    <r>
      <t xml:space="preserve"> -  </t>
    </r>
    <r>
      <rPr>
        <b/>
        <sz val="10"/>
        <rFont val="Arial"/>
        <family val="2"/>
      </rPr>
      <t>Hoja 10 a la 13 Seguimientos Trimestrales</t>
    </r>
    <r>
      <rPr>
        <sz val="10"/>
        <rFont val="Arial"/>
        <family val="2"/>
      </rPr>
      <t>: En estas hojas de cálculo se realiza el seguimiento trimestral a las acciones formuladas para gestionar  los riesgos residuales</t>
    </r>
  </si>
  <si>
    <t>Proceso:</t>
  </si>
  <si>
    <t>Reordenamiento Judicial</t>
  </si>
  <si>
    <t>Objetivo:</t>
  </si>
  <si>
    <t>Mejorar el acceso al servicio de justicia, a partir del análisis geográfico, social, económico, estadístico y administrativo de los despachos judiciales del país, bajo parámetros de racionalidad y conforme con las necesidades de la sociedad para fortalecer el aparato de justicia dando cumplimiento al marco del sistema de gestión de calidad, medio ambiente, salud y seguridad en el trabajo, mediante la creación, supresión, transformación de despachos judiciales y/o mediante el ajuste de las plantas de personal.</t>
  </si>
  <si>
    <t>Alcance:</t>
  </si>
  <si>
    <t>Nivel Seccional</t>
  </si>
  <si>
    <t>IDENTIFICACIÓN DEL RIESGO</t>
  </si>
  <si>
    <t>CAUSAS</t>
  </si>
  <si>
    <t>PROBABILIDAD INHERENTE</t>
  </si>
  <si>
    <t>IMPACTO INHERENTE</t>
  </si>
  <si>
    <t>RIESGO INHERENTE</t>
  </si>
  <si>
    <t>N.</t>
  </si>
  <si>
    <t>RIESGO 
(Posibilidad de…..)</t>
  </si>
  <si>
    <t>DESCRIPCIÓN  DEL RIESGO</t>
  </si>
  <si>
    <t>Número de veces que se materializo el riesgo en un  año o que se puede materializar</t>
  </si>
  <si>
    <t>% Probabilidad</t>
  </si>
  <si>
    <t xml:space="preserve">EFECTOS  </t>
  </si>
  <si>
    <t>VALORACIÓN DEL EFECTO</t>
  </si>
  <si>
    <t>Valor Inherente</t>
  </si>
  <si>
    <t>IMPACTO INHERENTE TOTAL</t>
  </si>
  <si>
    <t>ZONA DE RIESGO INHERENTE</t>
  </si>
  <si>
    <t>VALORACIÓN DEL RIESGO INHERENTE</t>
  </si>
  <si>
    <t xml:space="preserve">¿Qué pasa, cómo se materializa el riesgo? </t>
  </si>
  <si>
    <t>IMPACTO</t>
  </si>
  <si>
    <t>CALIFICACION DEL RIESGO</t>
  </si>
  <si>
    <t xml:space="preserve">Entrega de información inexacta o desactualizada a usuarios  y partes interesadas </t>
  </si>
  <si>
    <t xml:space="preserve"> Registro errado o incompleto de la información solicitada y/o entregada de las propuestas de reordenamiento.</t>
  </si>
  <si>
    <t>1. Información estadística errada o insuficiente.</t>
  </si>
  <si>
    <t>Afectación de reputacion,imagén,  credibilidad, satisfacción de usuarios y PI</t>
  </si>
  <si>
    <t xml:space="preserve">De la entidad, seccional, despachos a nivel local o municipal </t>
  </si>
  <si>
    <t xml:space="preserve">2. Falta de inducción, entrenamiento y/o capacitación del personal encargado de elaborar las propuestas de reordenamiento y descongestión. </t>
  </si>
  <si>
    <t>Incumplimiento de las metas establecidas</t>
  </si>
  <si>
    <t>Incumplimiento del 20% de los indicadores del proceso</t>
  </si>
  <si>
    <t>3.Falta de presupuesto de nivel central asignado para medidas especiales.</t>
  </si>
  <si>
    <t xml:space="preserve">
4. Insuficiente personal para realizar las funciones asignadas, desbordando la capacidad de respuesta por parte de la Unidad.  </t>
  </si>
  <si>
    <t>5.Alto volumen de carga laboral</t>
  </si>
  <si>
    <t>Desacierto</t>
  </si>
  <si>
    <t>Equivocación o error en la toma de decisiones, respecto a las acciones adoptadas para reordenar o descongestionar el aparato de justicia causada por información estadística errada o insuficiente desgaste administrativo.</t>
  </si>
  <si>
    <t>Afectación de reputacion, imagen,  credibilidad, satisfacción de usuarios y PI</t>
  </si>
  <si>
    <t xml:space="preserve">De la entidad y sector justicia a nivel nacional </t>
  </si>
  <si>
    <t>3.Falta de presupuesto asignado para medidas especiales</t>
  </si>
  <si>
    <t>4. Insuficiente personal para realizar las funciones asignadas, desbordando la capacidad de respuesta por parte de la Unidad.</t>
  </si>
  <si>
    <t xml:space="preserve">Incumplimiento o demora en entrega de Documentos (Propuestas, Respuestas  a Peticiones, Informes)
</t>
  </si>
  <si>
    <t>El incumplimiento o demora en la presentación de propuestas de reordenamiento o descongestión, o dar respuesta a solicitudes,  al no realizar las actividades encomendadas, propias del proceso de reordenamiento judicial, generando congestión en los despachos judiciales que ocasionan demandas judiciales.</t>
  </si>
  <si>
    <t xml:space="preserve">1.Bandeja  SIGOBius sin tramitar </t>
  </si>
  <si>
    <t xml:space="preserve">PARA LOS RIESGOS DE CORRUPCIÓN POR POLÍTICA EL IMPACTO SIEMPRE SERÁ MAYOR O CATASTRÓFICO Y SU REDACCIÓN  DEBE CONSERVAR EL MODELO PROPUESTO </t>
  </si>
  <si>
    <t>2.Demora en el reparto de la solicitud.</t>
  </si>
  <si>
    <t xml:space="preserve">3.	Múltiples puntos de entrada de Correspondencia.
 </t>
  </si>
  <si>
    <t>4.Inadecuada evaluación de los requisitos y factores que justifican emitir concepto favorable o desfavorable para las solicitudes de traslados presentadas por funcionarios y empleados</t>
  </si>
  <si>
    <t>Recibir dádivas o beneficios a nombre propio o de terceros para, no entregar o entregar información privilegiada o confidencial</t>
  </si>
  <si>
    <t xml:space="preserve">Posibilidad de actos indebidos de  los servidores judiciales debido a  la carencia en transparencia, etica y valores  </t>
  </si>
  <si>
    <t xml:space="preserve">1.Insuficientes programas de capacitación para la toma de conciencia debido al desconocimiento de l ley antisoborno (ISO 37001:2016), Plan Anticorrupción y  de los  valores y principios propios de la entidad.
</t>
  </si>
  <si>
    <t xml:space="preserve">2. Desconocimiento y no aplicación del Código de Ética y Buen Gobierno.    
</t>
  </si>
  <si>
    <t>3.Carencia de compromiso  y transparencia de los servidores judiciales</t>
  </si>
  <si>
    <t>4.Deficiencia de  controles en el trámite  de los documentos</t>
  </si>
  <si>
    <t xml:space="preserve">5. No aplicación adecuada de los procedimientos de control </t>
  </si>
  <si>
    <t>Ofrecer, prometer, entregar, aceptar o solicitar una ventaja indebida para buscar agilizar la creación de cargos,  traslados,  transformación  o  supresión de cargos o   en busca de un beneficio propio o de terceros</t>
  </si>
  <si>
    <t xml:space="preserve">Manejo inadecuado de la información para  favorecer a terceros en la creación de cargos,  traslados,  transformación  o  supresión de cargos o   en busca de un beneficio propio o de tercero </t>
  </si>
  <si>
    <t>1. Falta de ética de los servidores públicos (Debilidades en principios y valores)</t>
  </si>
  <si>
    <t>2. Falta de ética de terceros interesados  (Debilidades principios y valores)</t>
  </si>
  <si>
    <t>Afectación Económica</t>
  </si>
  <si>
    <t>Afectación al presupuesto  en un valor  &lt;1% y ≥5%.</t>
  </si>
  <si>
    <t xml:space="preserve">3.Debilidades en los controles de los procedimientos para atender propuestas de reordenamiento y descongestión </t>
  </si>
  <si>
    <t xml:space="preserve">MATRIZ DE RIESGOS </t>
  </si>
  <si>
    <t>EVALUACIÓN DE RIESGO - VALORACIÓN DE LOS CONTROLES</t>
  </si>
  <si>
    <t>EVALUACIÓN DEL RIESGO - NIVEL DEL RIESGO RESIDUAL</t>
  </si>
  <si>
    <t xml:space="preserve">RIESGO </t>
  </si>
  <si>
    <t>No. Control</t>
  </si>
  <si>
    <t xml:space="preserve">Criterios para valorar la eficacia de  los controles preventivos
</t>
  </si>
  <si>
    <t>Criterios para  valorar la eficacia de los controles correctivos</t>
  </si>
  <si>
    <t>RIESGO RESIDUAL</t>
  </si>
  <si>
    <t>¿Está estabelcida la frecuenica del control?</t>
  </si>
  <si>
    <t>Eficacia del cada control</t>
  </si>
  <si>
    <t>Efectos</t>
  </si>
  <si>
    <t xml:space="preserve">¿El control está documentado? </t>
  </si>
  <si>
    <t>¿Queda evidencia de la socialización o capacitación a los responsables?</t>
  </si>
  <si>
    <t>¿Está definido el responsable de la ejecución del control?</t>
  </si>
  <si>
    <t>¿Queda   evidencia de la ejecución del control ?</t>
  </si>
  <si>
    <t xml:space="preserve">Eeficacia del control </t>
  </si>
  <si>
    <t>Zona Riesgo Residual</t>
  </si>
  <si>
    <t>Revisión permanente de los documentos por parte del Lider del proceso y del profesional especializado</t>
  </si>
  <si>
    <t>SI</t>
  </si>
  <si>
    <t>Validar la estadistica tomada como informe final con el fin de allegar correcciones en caso de que esta aplique.</t>
  </si>
  <si>
    <t>Toma de decisiones soportada en información suministrada por el proceso de Gestión estadística</t>
  </si>
  <si>
    <t>Realizar seguimiento a la estadistica de manera oportuna, validando errores en reportes por parte de los despachos.</t>
  </si>
  <si>
    <t xml:space="preserve">Validación de la Información frente a reportes </t>
  </si>
  <si>
    <t>Asignación de cargos de descongestión para apoyar en los procesos y actividades relacionadas con el proceso de Administración de la Carrera Judicial.</t>
  </si>
  <si>
    <t>Redistribución de las funciones asignados al personal de la unidad</t>
  </si>
  <si>
    <t>Divulgacion de los procedimientos del proceso de Administración de la Carrera Judicial a traves de la página web de la Rama Judicial- Web Site del SIGCMA</t>
  </si>
  <si>
    <t>Realizar el análisis, validación y evaluación de la información a través de herramientas informáticas  diseñado por la Unidad para realizar el respectivo seguimiento al proceso; y verificación y revisión a los actos administrativos que se proyecten relacionados con este procedimiento con el fin de evitar errores.</t>
  </si>
  <si>
    <t>Divulgación de los procedimientos del proceso de Administración de la Carrera Judicial a traves de la página web de la Rama Judicial- Web Site del SIGCMA</t>
  </si>
  <si>
    <t xml:space="preserve">Redistribución de las funciones asignados al personal de la unidad </t>
  </si>
  <si>
    <t>Monitoreo las comunicaciones internas de la Sala del Consejo Superior de la Judicatura para ajustes a documentos.</t>
  </si>
  <si>
    <t>Capacitaciones a los servidores judiciales de la importancia de la implementacion del Sistema Antisoborno y las consecuencias del mal uso de este.</t>
  </si>
  <si>
    <t>Seguimiento a los indicadores de gestión</t>
  </si>
  <si>
    <t>Revisión permanente del sistema de correspondencia SIGOBIUS</t>
  </si>
  <si>
    <t>Revisión permanente a la bandeja de entrada de correspondencia en el correo institucional y realizar la asignación de correspondencia a diario</t>
  </si>
  <si>
    <t xml:space="preserve">Divulgación de la norma ISO 37001:2016, Plan de Anticorrupción  formación en valores y principios propios de la entidad </t>
  </si>
  <si>
    <t>Acciones de respuesta ante noticias que afectan la imagen de la entidad</t>
  </si>
  <si>
    <t>NO</t>
  </si>
  <si>
    <t>Divulgación del Código de Etica de Buen Gobierno a traves de la  página web de la Rama Judicial</t>
  </si>
  <si>
    <t>Divulgación del Plan Anticorrupción y de Atención al Ciudadano.</t>
  </si>
  <si>
    <t>Informes de Gestión seguimiento a la contratación, rendición de cuentas, Auditorias Internas, Externas de Control Interno y de entes de control.</t>
  </si>
  <si>
    <t>Monitoreo y control por medio de las Auditorias Internas, Externas de Control Interno y de entes de control</t>
  </si>
  <si>
    <t>Realizar de programas de formación, capacitación y sensibilización en temas de probidad y ética de lo público.</t>
  </si>
  <si>
    <t xml:space="preserve">Socializar el SGAS del Consejo Superior de la Judicatura. </t>
  </si>
  <si>
    <t>Capacitaciones a los servidores judiciales de la importancia de la implementacion del Sistema Antisoborno y las consecuencias del mal uso de este</t>
  </si>
  <si>
    <t>1. Ejercer el control preventivo a la  estructuración y presentación  de respuestas de respuestas  y  popuestas de creación e implementación de medidas de reordenamiento judicial
2.  Sustentar las medidas en información suministrada por el proceso de gestión estadística, contextos sociales y/o datos oficiales de otras entidades del sistema de justicia.
3. Establecer parámetros con base en metodologías y criterios objetivos
4. Elaborar documentos técnicos a través de equipos interdisciplinarios
5. Presentar los documentos técnicos que analizan la viabilidad de la creación cargos conforme los procedimientos establecidos</t>
  </si>
  <si>
    <t xml:space="preserve">MATRIZ DE RIESGOS SIGCMA </t>
  </si>
  <si>
    <t>IDENTIFICACIÓN DEL RIEGO</t>
  </si>
  <si>
    <t>VALORACIÓN  DEL RIESGO - NIVEL DEL RIESGO RESIDUAL</t>
  </si>
  <si>
    <t>Probabilidad inherente</t>
  </si>
  <si>
    <t>Impacto inherente</t>
  </si>
  <si>
    <t>Zona de Riesgo Inherente</t>
  </si>
  <si>
    <t>Probabilidad Residual Final</t>
  </si>
  <si>
    <t>Impacto Residual Final</t>
  </si>
  <si>
    <t>#</t>
  </si>
  <si>
    <t>Zona de Riesgo Final</t>
  </si>
  <si>
    <t>Opción de Tratamiento</t>
  </si>
  <si>
    <t>Actividades</t>
  </si>
  <si>
    <t>Responsable</t>
  </si>
  <si>
    <t>Fecha Implementación</t>
  </si>
  <si>
    <t>Aceptar el riesgo</t>
  </si>
  <si>
    <t>REVISAR CONFORME LOS REQUERIMIENTOS ALLEGADOS POR LOS DESPACHOS Y LAS NECESIDADES REALES RESPECTO A LA CARGA LABORAL LA VIABILIDAD DE CONCEDER Y/O SOLICITAR MEDIDA DE REORDENAMIENTO</t>
  </si>
  <si>
    <t>PROFESIONALES DESPACHO 01 Y 02</t>
  </si>
  <si>
    <t>VISITAS DE ORGANIZACION DEL TRABAJO</t>
  </si>
  <si>
    <t>Magistrada</t>
  </si>
  <si>
    <t>ESTUDIAR CONFORME LA CARGA LABORAL REPORTADA EN LA PLATAFORMA SIERJU A CORTE DE CADA TRIMESTRE</t>
  </si>
  <si>
    <t>CONSOLIDAR Y ENVIAR OPORTUNAMENTE LAS SOLICITUDES RECIBIDAS POR LOS DESPACHOS JUDICIALES A LA UDAE</t>
  </si>
  <si>
    <t>Reducir (Mitigar)</t>
  </si>
  <si>
    <t>8- Política- Criterios para administrar riesgos</t>
  </si>
  <si>
    <t>Frecuencia de la Actividad</t>
  </si>
  <si>
    <t>Probabilidad</t>
  </si>
  <si>
    <t xml:space="preserve">Frecuencia:  Número de casos materializados /Total de actividades </t>
  </si>
  <si>
    <t xml:space="preserve">Factibilidad </t>
  </si>
  <si>
    <t>Muy Baja</t>
  </si>
  <si>
    <t>Resultados entre 0- 4%</t>
  </si>
  <si>
    <t>Puede ocurrir solo en circunstancias excepcionales</t>
  </si>
  <si>
    <t>Baja</t>
  </si>
  <si>
    <t>Resultados entre 5%- 9%</t>
  </si>
  <si>
    <t xml:space="preserve"> Puede ocurrir en algún momento</t>
  </si>
  <si>
    <t>Media</t>
  </si>
  <si>
    <t>Resultados entre 10%- 29%</t>
  </si>
  <si>
    <t xml:space="preserve"> Podría ocurrir en algún momento</t>
  </si>
  <si>
    <t>Alta</t>
  </si>
  <si>
    <t>Resultados entre 30% - 49%</t>
  </si>
  <si>
    <t>Probablemente ocurrirá en la mayoria de las circunstancias</t>
  </si>
  <si>
    <t>Muy Alta</t>
  </si>
  <si>
    <t>Resultados entre 50% - 100%</t>
  </si>
  <si>
    <t>Se espera que ocurra en la mayoría de las circunstancias</t>
  </si>
  <si>
    <t>Afectación Ambiental</t>
  </si>
  <si>
    <t>Tabla Criterios para definir el nivel de impacto</t>
  </si>
  <si>
    <t>Leve</t>
  </si>
  <si>
    <t xml:space="preserve">De un área del nivel central, seccional o despacho judicial </t>
  </si>
  <si>
    <t>Menor</t>
  </si>
  <si>
    <t>Moderado</t>
  </si>
  <si>
    <t xml:space="preserve">De la entidad, seccional, despachos a nivel departamental </t>
  </si>
  <si>
    <t>Mayor</t>
  </si>
  <si>
    <t>Interrupción o afectación en la prestación del servicio judicial</t>
  </si>
  <si>
    <t>Catastrófico</t>
  </si>
  <si>
    <t xml:space="preserve">De la entidad y sector justicia a nivel internacional </t>
  </si>
  <si>
    <t>Afectación al presupuesto en un valor ≥0,5%.</t>
  </si>
  <si>
    <t>Afectación al presupuesto en un valor &lt;0,5% y ≥1%.</t>
  </si>
  <si>
    <t>Afectación al  presupuesto en un valor  &lt;5% y  ≥20%.</t>
  </si>
  <si>
    <t>Afectación al presupuesto en un valor ≥50%.</t>
  </si>
  <si>
    <t>Incumplimiento del 40% de los indicadores del proceso</t>
  </si>
  <si>
    <t>Incumplimiento del 60% de los indicadores del proceso</t>
  </si>
  <si>
    <t>Incumplimiento del 80% de los indicadores del proceso</t>
  </si>
  <si>
    <t>Incumplimiento del 100% de los indicadores del proceso</t>
  </si>
  <si>
    <t xml:space="preserve">Entre  0 a 48 horas habiles al año </t>
  </si>
  <si>
    <t xml:space="preserve">Entre 49 a 96 horas  habiles al año  </t>
  </si>
  <si>
    <t xml:space="preserve">Entre  97 a 144 horas   habiles al año  </t>
  </si>
  <si>
    <t>Entre  145 a 192 horas  hábiles al año</t>
  </si>
  <si>
    <t xml:space="preserve">Entre e 193 a 240 horas  habiles al año   </t>
  </si>
  <si>
    <t xml:space="preserve">     El riesgo afecta la imagen de la entidad con algunos usuarios de relevancia frente al logro de los objetivos</t>
  </si>
  <si>
    <t>Interrupción o afectación en la prestación del servicio administrativo</t>
  </si>
  <si>
    <t>Entre 0 a 96 horas habiles al año  o afectación minima</t>
  </si>
  <si>
    <t>Entre e 97 a 192 horas  habiles al año o afectación baja</t>
  </si>
  <si>
    <t>Entre 193 a 288 horas   habiles al año  o afectación media</t>
  </si>
  <si>
    <t>Entre  289 a 384 horas o afectación alta</t>
  </si>
  <si>
    <t>Entre  385 a 540 horas  habiles al año  o afectación extrema</t>
  </si>
  <si>
    <t xml:space="preserve">Si el hecho llegara a presentarse, tendría consecuencias o efectos mínimos sobre la entidad.
</t>
  </si>
  <si>
    <t xml:space="preserve">Si el hecho llegara a presentarse, tendría bajo impacto o efecto sobre la entidad.
</t>
  </si>
  <si>
    <t xml:space="preserve">Si el hecho llegara a presentarse, tendría medianas consecuencias o efectos sobre la entidad.
</t>
  </si>
  <si>
    <t xml:space="preserve">Si el hecho llegara a presentarse, tendría altas consecuencias o efectos sobre la entidad
</t>
  </si>
  <si>
    <t xml:space="preserve">Si el hecho llegara a presentarse, tendría desastrosas consecuencias o efectos sobre la entidad.
</t>
  </si>
  <si>
    <t xml:space="preserve"> Matriz de Calor 9- </t>
  </si>
  <si>
    <t>Impacto</t>
  </si>
  <si>
    <t>Tratamiento</t>
  </si>
  <si>
    <t>Muy Alta
5</t>
  </si>
  <si>
    <t>Extremo</t>
  </si>
  <si>
    <t>Evitar,Reducir (Compartir),Reducir(Mitigar)</t>
  </si>
  <si>
    <t>Evitar</t>
  </si>
  <si>
    <t>Alta
4</t>
  </si>
  <si>
    <t>Alto</t>
  </si>
  <si>
    <t>Reducir (Compartir),Reducir(Mitigar), Evitar</t>
  </si>
  <si>
    <t>Media
3</t>
  </si>
  <si>
    <t>Aceptar el riesgo, Reducir (Compartir),Reducir(Mitigar)</t>
  </si>
  <si>
    <t>Compartir</t>
  </si>
  <si>
    <t>Baja
2</t>
  </si>
  <si>
    <t>Bajo</t>
  </si>
  <si>
    <t>Muy Baja
1</t>
  </si>
  <si>
    <t xml:space="preserve">Impacto </t>
  </si>
  <si>
    <t>Leve
1</t>
  </si>
  <si>
    <t>Menor
2</t>
  </si>
  <si>
    <t>Moderado
3</t>
  </si>
  <si>
    <t>Mayor
4</t>
  </si>
  <si>
    <t>Catastrófico
5</t>
  </si>
  <si>
    <t>Muy BajaLeve</t>
  </si>
  <si>
    <t>Muy BajaMenor</t>
  </si>
  <si>
    <t>Muy BajaModerado</t>
  </si>
  <si>
    <t>Muy BajaMayor</t>
  </si>
  <si>
    <t xml:space="preserve">Alto </t>
  </si>
  <si>
    <t>Muy BajaCatastrófico</t>
  </si>
  <si>
    <t>BajaLeve</t>
  </si>
  <si>
    <t>BajaMenor</t>
  </si>
  <si>
    <t>BajaModerado</t>
  </si>
  <si>
    <t>BajaMayor</t>
  </si>
  <si>
    <t>BajaCatastrófico</t>
  </si>
  <si>
    <t>MediaLeve</t>
  </si>
  <si>
    <t>MediaMenor</t>
  </si>
  <si>
    <t>MediaModerado</t>
  </si>
  <si>
    <t>MediaMayor</t>
  </si>
  <si>
    <t>MediaCatastrófico</t>
  </si>
  <si>
    <t>AltaLeve</t>
  </si>
  <si>
    <t>AltaMenor</t>
  </si>
  <si>
    <t>AltaModerado</t>
  </si>
  <si>
    <t>AltaMayor</t>
  </si>
  <si>
    <t>AltaCatastrófico</t>
  </si>
  <si>
    <t>Muy AltaLeve</t>
  </si>
  <si>
    <t>Muy AltaMenor</t>
  </si>
  <si>
    <t>Muy AltaModerado</t>
  </si>
  <si>
    <t>Muy AltaMayor</t>
  </si>
  <si>
    <t>Muy AltaCatastrófico</t>
  </si>
  <si>
    <t xml:space="preserve">IDENTIFICACIÓN DEL RIESGO </t>
  </si>
  <si>
    <t>VALORACION RIESGO RESIDUAL</t>
  </si>
  <si>
    <t>OPCION DE MANEJO</t>
  </si>
  <si>
    <t>ACTIVIDADES</t>
  </si>
  <si>
    <t>PROCESO LIDER</t>
  </si>
  <si>
    <t>FECHA DE LA ACTIVIDAD</t>
  </si>
  <si>
    <t>ANÁLISIS DEL RESULTADO FINAL 
1 TRIMESTRE</t>
  </si>
  <si>
    <t xml:space="preserve">IMPACTO </t>
  </si>
  <si>
    <t>NIVEL</t>
  </si>
  <si>
    <t>CENTRAL</t>
  </si>
  <si>
    <t>SECCIONAL</t>
  </si>
  <si>
    <t xml:space="preserve"> INICIO
DIA/MES/AÑO</t>
  </si>
  <si>
    <t>FIN 
DIA/MES/AÑO</t>
  </si>
  <si>
    <t>REVISAR CONFORME LOS REQUERIMIENTOS ALLEGADOS POR LOS DESPACHOS Y LAS NECESIDADES REALES RESPECTO A LA CARGA LABORAL LA VIABILIDAD DE CONCEDER Y/O SOLICITAR MEDIDA DE REORDENAMIENTO.</t>
  </si>
  <si>
    <t>ESTUDIAR CONFORME LA CARGA LABORAL REPORTADA EN LA PLATAFORMA SIERJU A CORTE DE CADA TRIMESTRE.</t>
  </si>
  <si>
    <t>CONSOLIDAR Y ENVIAR OPORTUNAMENTE LAS SOLICITUDES RECIBIDAS POR LOS DESPACHOS JUDICIALES A LA UDAE.</t>
  </si>
  <si>
    <t>Disponibilidad del Código de ética y Buen Gobierno en el micrositio del Consejo Seccional de la Judicatura
Sensibilización política Antisoborno 37001:2016</t>
  </si>
  <si>
    <t>x</t>
  </si>
  <si>
    <t xml:space="preserve">Todos los servidores judiciales cuentan con el Código de ética y buen gobierno publicado en el micrositio del Consejo Seccional de la Judicatura. 
También fue difundida la información mediante pantallas informativas en el Palacio de Justicia. </t>
  </si>
  <si>
    <t>ANÁLISIS DEL RESULTADO FINAL 
2 TRIMESTRE</t>
  </si>
  <si>
    <t>Hecho el seguimiento a todas las actividades del Plan de Acción se verifican que los controles han sido efectivos y no permitieron la materialización del riesgo.</t>
  </si>
  <si>
    <t>Se ha consolidado el SIERJU como insumo clave referente a la solicitud de creación y/o traslado transitorio o permanente de empleados o Juzgados, evidenciando que en materia transitoria dentro de las facultades de la Corporación se continúa en estudio el traslado transitorio de empleados a Juzgados que reportan una alta carga laboral.</t>
  </si>
  <si>
    <t>Se envió oportunamente a la UDAE la respuesta al requerimiento efectuado en materia de necesidades transitorias y permanentes frente a los cargos y despachos adscritos al Consejo Seccional de la Judicatura de Norte de Santander y Arauca.</t>
  </si>
  <si>
    <t>ANÁLISIS DEL RESULTADO FINAL 
3 TRIMESTRE</t>
  </si>
  <si>
    <t>No se materializó este riesgo para este trimestre. No se evidenciaron situaciones relacionadas con este riesgo. Los controles ayudan a evitar su materialización.</t>
  </si>
  <si>
    <t xml:space="preserve">No se materializó este riesgo para este trimestre. No se evidenciaron situaciones relacionadas con este riesgo. Los controles ayudan a evitar su materialización.. </t>
  </si>
  <si>
    <t>ANÁLISIS DEL RESULTADO FINAL 
4 TRIMESTRE</t>
  </si>
  <si>
    <t>1/01/2025-31/12/2025</t>
  </si>
  <si>
    <t>Se implementaron en su totalidad las medidas transitorias designadas por nivel central, que consistieron en la creación de (84) cargos y (2) juzgados transitorios, a través de los siguientes acuerdos de creación: Acuerdo PCSJA25-12255,Acuerdo PCSJA25-12256, Acuerdo PCSJA25-12258, Acuerdo PCSJA25-12264, Acuerdo PCSJA25-12268, Acuerdo PCSJA25-12269, Acuerdo PCSJA25-12277, Acuerdo PCSJA25-12281.
De igual forma se implementaron dos (2) medidas de reordenamiento por competencia delegada al CSJNSA. Todas las solicitudes fueron atendidas, pero no todas pudieron implementarse, ya que las decisiones competen al Consejo Superior de la Judicatura. Las medidas adoptadas son las siguientes:
*ACUERDO No. CSJNSA25-1 del 10 de enero de 2025: “Por medio del cual se dispone el traslado transitorio del Escribiente del Juzgado Promiscuo Municipal de Lourdes hacia el Juzgado Décimo Civil Municipal de Cúcuta desde el día 21 de enero de 2025 hasta el día 21 de marzo de 2025”
*ACUERDO No. CSJNSA25-27 del 21 de febrero de 2025: “Por el cual se prorroga el traslada transitorio del cargo de Escribiente Nominado del Juzgado Promiscuo Municipal de El Tarra - Norte de Santander, al Juzgado Promiscuo Municipal de Río de Oro – Cesar”</t>
  </si>
  <si>
    <t>Se ha consolidado el SIERJU como insumo clave referente a la solicitud de creación y/o traslado transitorio o permanente de empleados o Juzgados, evidenciando que en materia transitoria dentro de las facultades de la Corporación.</t>
  </si>
  <si>
    <t>Fueron allegadas un total de (45) solicitudes, correspondientes a peticiones de creación de cargos y prórrogas de medidas de reordenamiento vigentes. Cada una de estas solicitudes fue recibida, revisada, tramitada y respondida.
Es importante resaltar que el 28 de enero de 2025 se envió una solicitud urgente al CSJ y a la UDAE para la creación de cargos y juzgados promiscuos municipales en la región del Catatumbo, a través del oficio CSJNSOP25-136. Como respuesta, se recibió el oficio UDAEO25-1368 del 7 de abril de 2025, que aprobó la solicitud, lo que dio lugar a la creación de los cargos y juzgados transitorios mediante el Acuerdo PCSJA25-12277 del 21 de febrero de 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</si>
</sst>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 #,##0.00_-;_-* &quot;-&quot;??_-;_-@_-"/>
    <numFmt numFmtId="164" formatCode="[$-240A]d&quot; de &quot;mmmm&quot; de &quot;yyyy;@"/>
    <numFmt numFmtId="165" formatCode="0.0"/>
  </numFmts>
  <fonts count="89">
    <font>
      <sz val="11"/>
      <color theme="1"/>
      <name val="Calibri"/>
      <family val="2"/>
      <scheme val="minor"/>
    </font>
    <font>
      <sz val="11"/>
      <color theme="1"/>
      <name val="Arial Narrow"/>
      <family val="2"/>
    </font>
    <font>
      <sz val="14"/>
      <color theme="1"/>
      <name val="Arial Narrow"/>
      <family val="2"/>
    </font>
    <font>
      <b/>
      <sz val="11"/>
      <color theme="1"/>
      <name val="Arial Narrow"/>
      <family val="2"/>
    </font>
    <font>
      <b/>
      <sz val="11"/>
      <color theme="0"/>
      <name val="Arial Narrow"/>
      <family val="2"/>
    </font>
    <font>
      <b/>
      <sz val="14"/>
      <color theme="0"/>
      <name val="Arial Narrow"/>
      <family val="2"/>
    </font>
    <font>
      <b/>
      <sz val="16"/>
      <color theme="0"/>
      <name val="Arial Narrow"/>
      <family val="2"/>
    </font>
    <font>
      <b/>
      <sz val="22"/>
      <color theme="1"/>
      <name val="Arial"/>
      <family val="2"/>
    </font>
    <font>
      <sz val="10"/>
      <name val="Arial"/>
      <family val="2"/>
    </font>
    <font>
      <sz val="12"/>
      <name val="Times New Roman"/>
      <family val="1"/>
    </font>
    <font>
      <b/>
      <sz val="11"/>
      <color theme="1"/>
      <name val="Calibri"/>
      <family val="2"/>
      <scheme val="minor"/>
    </font>
    <font>
      <sz val="11"/>
      <color theme="0"/>
      <name val="Calibri"/>
      <family val="2"/>
      <scheme val="minor"/>
    </font>
    <font>
      <sz val="11"/>
      <name val="Calibri"/>
      <family val="2"/>
      <scheme val="minor"/>
    </font>
    <font>
      <sz val="10"/>
      <color theme="1"/>
      <name val="Calibri"/>
      <family val="2"/>
      <scheme val="minor"/>
    </font>
    <font>
      <sz val="12"/>
      <color theme="1"/>
      <name val="Calibri"/>
      <family val="2"/>
      <scheme val="minor"/>
    </font>
    <font>
      <b/>
      <sz val="20"/>
      <color theme="1"/>
      <name val="Calibri"/>
      <family val="2"/>
      <scheme val="minor"/>
    </font>
    <font>
      <b/>
      <sz val="12"/>
      <color rgb="FF000000"/>
      <name val="Calibri"/>
      <family val="2"/>
    </font>
    <font>
      <b/>
      <i/>
      <sz val="10"/>
      <color theme="1"/>
      <name val="Calibri"/>
      <family val="2"/>
      <scheme val="minor"/>
    </font>
    <font>
      <sz val="11"/>
      <color theme="1"/>
      <name val="Arial"/>
      <family val="2"/>
    </font>
    <font>
      <b/>
      <sz val="10"/>
      <color theme="1"/>
      <name val="Arial"/>
      <family val="2"/>
    </font>
    <font>
      <b/>
      <sz val="10"/>
      <color theme="0"/>
      <name val="Arial"/>
      <family val="2"/>
    </font>
    <font>
      <sz val="11"/>
      <color theme="0"/>
      <name val="Arial"/>
      <family val="2"/>
    </font>
    <font>
      <b/>
      <sz val="26"/>
      <color theme="1"/>
      <name val="Calibri"/>
      <family val="2"/>
      <scheme val="minor"/>
    </font>
    <font>
      <sz val="10"/>
      <color theme="1"/>
      <name val="Arial"/>
      <family val="2"/>
    </font>
    <font>
      <sz val="10"/>
      <name val="Calibri"/>
      <family val="2"/>
      <scheme val="minor"/>
    </font>
    <font>
      <b/>
      <sz val="10"/>
      <name val="Arial"/>
      <family val="2"/>
    </font>
    <font>
      <b/>
      <i/>
      <sz val="16"/>
      <name val="Calibri"/>
      <family val="2"/>
      <scheme val="minor"/>
    </font>
    <font>
      <sz val="10"/>
      <color theme="1"/>
      <name val="Roboto"/>
    </font>
    <font>
      <b/>
      <sz val="22"/>
      <color theme="0"/>
      <name val="Arial Narrow"/>
      <family val="2"/>
    </font>
    <font>
      <sz val="11"/>
      <color theme="0"/>
      <name val="Arial Narrow"/>
      <family val="2"/>
    </font>
    <font>
      <sz val="11"/>
      <color rgb="FF00B050"/>
      <name val="Calibri"/>
      <family val="2"/>
      <scheme val="minor"/>
    </font>
    <font>
      <b/>
      <sz val="16"/>
      <color theme="1"/>
      <name val="Calibri"/>
      <family val="2"/>
      <scheme val="minor"/>
    </font>
    <font>
      <b/>
      <sz val="20"/>
      <color rgb="FF000000"/>
      <name val="Calibri"/>
      <family val="2"/>
    </font>
    <font>
      <b/>
      <sz val="16"/>
      <color rgb="FF000000"/>
      <name val="Calibri"/>
      <family val="2"/>
    </font>
    <font>
      <b/>
      <sz val="10"/>
      <color theme="1"/>
      <name val="Calibri"/>
      <family val="2"/>
      <scheme val="minor"/>
    </font>
    <font>
      <sz val="10"/>
      <color theme="4"/>
      <name val="Calibri"/>
      <family val="2"/>
      <scheme val="minor"/>
    </font>
    <font>
      <b/>
      <sz val="10"/>
      <color theme="0"/>
      <name val="Arial Narrow"/>
      <family val="2"/>
    </font>
    <font>
      <b/>
      <sz val="10"/>
      <color theme="2"/>
      <name val="Arial Narrow"/>
      <family val="2"/>
    </font>
    <font>
      <b/>
      <sz val="20"/>
      <color theme="0"/>
      <name val="Arial Narrow"/>
      <family val="2"/>
    </font>
    <font>
      <sz val="11"/>
      <color theme="1"/>
      <name val="Calibri"/>
      <family val="2"/>
      <scheme val="minor"/>
    </font>
    <font>
      <sz val="9"/>
      <color indexed="81"/>
      <name val="Tahoma"/>
      <family val="2"/>
    </font>
    <font>
      <b/>
      <sz val="9"/>
      <color indexed="81"/>
      <name val="Tahoma"/>
      <family val="2"/>
    </font>
    <font>
      <b/>
      <sz val="11"/>
      <color rgb="FFFF0000"/>
      <name val="Arial Narrow"/>
      <family val="2"/>
    </font>
    <font>
      <b/>
      <u/>
      <sz val="18"/>
      <color theme="1"/>
      <name val="Arial"/>
      <family val="2"/>
    </font>
    <font>
      <sz val="16"/>
      <name val="Arial"/>
      <family val="2"/>
    </font>
    <font>
      <b/>
      <sz val="16"/>
      <color rgb="FF000000"/>
      <name val="Arial"/>
      <family val="2"/>
    </font>
    <font>
      <sz val="16"/>
      <color theme="1"/>
      <name val="Calibri"/>
      <family val="2"/>
      <scheme val="minor"/>
    </font>
    <font>
      <sz val="16"/>
      <color rgb="FF000000"/>
      <name val="Arial"/>
      <family val="2"/>
    </font>
    <font>
      <sz val="16"/>
      <color rgb="FFFFFFFF"/>
      <name val="Arial"/>
      <family val="2"/>
    </font>
    <font>
      <sz val="16"/>
      <color theme="1"/>
      <name val="Arial"/>
      <family val="2"/>
    </font>
    <font>
      <sz val="16"/>
      <color theme="0"/>
      <name val="Arial"/>
      <family val="2"/>
    </font>
    <font>
      <b/>
      <sz val="16"/>
      <color theme="1"/>
      <name val="Arial"/>
      <family val="2"/>
    </font>
    <font>
      <sz val="11"/>
      <name val="Arial"/>
      <family val="2"/>
    </font>
    <font>
      <sz val="9"/>
      <name val="Arial"/>
      <family val="2"/>
    </font>
    <font>
      <b/>
      <sz val="12"/>
      <color theme="0"/>
      <name val="Calibri"/>
      <family val="2"/>
    </font>
    <font>
      <b/>
      <sz val="24"/>
      <color theme="1"/>
      <name val="Calibri"/>
      <family val="2"/>
      <scheme val="minor"/>
    </font>
    <font>
      <b/>
      <sz val="14"/>
      <color theme="0"/>
      <name val="Arial"/>
      <family val="2"/>
    </font>
    <font>
      <b/>
      <u/>
      <sz val="11"/>
      <name val="Arial"/>
      <family val="2"/>
    </font>
    <font>
      <b/>
      <sz val="11"/>
      <name val="Arial"/>
      <family val="2"/>
    </font>
    <font>
      <b/>
      <sz val="9"/>
      <name val="Arial"/>
      <family val="2"/>
    </font>
    <font>
      <b/>
      <sz val="9"/>
      <color theme="0"/>
      <name val="Arial"/>
      <family val="2"/>
    </font>
    <font>
      <b/>
      <sz val="14"/>
      <color theme="1"/>
      <name val="Calibri"/>
      <family val="2"/>
      <scheme val="minor"/>
    </font>
    <font>
      <b/>
      <sz val="16"/>
      <color theme="0"/>
      <name val="Arial"/>
      <family val="2"/>
    </font>
    <font>
      <b/>
      <sz val="22"/>
      <color theme="0"/>
      <name val="Arial"/>
      <family val="2"/>
    </font>
    <font>
      <b/>
      <sz val="11"/>
      <color theme="0"/>
      <name val="Arial"/>
      <family val="2"/>
    </font>
    <font>
      <sz val="11"/>
      <color theme="4"/>
      <name val="Calibri"/>
      <family val="2"/>
      <scheme val="minor"/>
    </font>
    <font>
      <sz val="11"/>
      <color theme="5"/>
      <name val="Calibri"/>
      <family val="2"/>
      <scheme val="minor"/>
    </font>
    <font>
      <sz val="11"/>
      <color theme="9"/>
      <name val="Calibri"/>
      <family val="2"/>
      <scheme val="minor"/>
    </font>
    <font>
      <sz val="11"/>
      <color rgb="FF7030A0"/>
      <name val="Calibri"/>
      <family val="2"/>
      <scheme val="minor"/>
    </font>
    <font>
      <sz val="9"/>
      <name val="Arial Narrow"/>
      <family val="2"/>
    </font>
    <font>
      <sz val="22"/>
      <color theme="1"/>
      <name val="Calibri"/>
      <family val="2"/>
      <scheme val="minor"/>
    </font>
    <font>
      <sz val="12"/>
      <color theme="1"/>
      <name val="Arial"/>
      <family val="2"/>
    </font>
    <font>
      <sz val="11"/>
      <color theme="1"/>
      <name val="Azo Sans Medium"/>
    </font>
    <font>
      <sz val="16"/>
      <color theme="1"/>
      <name val="Azo Sans Medium"/>
    </font>
    <font>
      <sz val="11"/>
      <color theme="0"/>
      <name val="Azo Sans Medium"/>
    </font>
    <font>
      <sz val="11"/>
      <name val="Azo Sans Medium"/>
    </font>
    <font>
      <sz val="11"/>
      <color rgb="FF004D6D"/>
      <name val="Azo Sans Medium"/>
    </font>
    <font>
      <sz val="11"/>
      <color theme="0" tint="-4.9989318521683403E-2"/>
      <name val="Azo Sans Medium"/>
    </font>
    <font>
      <sz val="11"/>
      <color rgb="FF595959"/>
      <name val="Azo Sans Light"/>
    </font>
    <font>
      <sz val="12"/>
      <name val="Azo Sans Medium"/>
    </font>
    <font>
      <sz val="14"/>
      <color rgb="FF004D6D"/>
      <name val="Azo Sans Medium"/>
    </font>
    <font>
      <sz val="12"/>
      <color theme="1"/>
      <name val="Azo Sans Medium"/>
    </font>
    <font>
      <sz val="12"/>
      <color theme="0"/>
      <name val="Azo Sans Medium"/>
    </font>
    <font>
      <sz val="12"/>
      <color rgb="FF004D6D"/>
      <name val="Azo Sans Medium"/>
    </font>
    <font>
      <sz val="12"/>
      <name val="Azo Sans Light"/>
    </font>
    <font>
      <sz val="12"/>
      <color theme="1"/>
      <name val="Azo Sans Light"/>
    </font>
    <font>
      <b/>
      <sz val="14"/>
      <color theme="1"/>
      <name val="Arial"/>
      <family val="2"/>
    </font>
    <font>
      <b/>
      <sz val="8"/>
      <color rgb="FF000000"/>
      <name val="Times New Roman"/>
      <family val="1"/>
    </font>
    <font>
      <b/>
      <sz val="8"/>
      <color rgb="FF767171"/>
      <name val="Times New Roman"/>
      <family val="1"/>
    </font>
  </fonts>
  <fills count="22">
    <fill>
      <patternFill patternType="none"/>
    </fill>
    <fill>
      <patternFill patternType="gray125"/>
    </fill>
    <fill>
      <patternFill patternType="solid">
        <fgColor theme="9" tint="0.59999389629810485"/>
        <bgColor indexed="64"/>
      </patternFill>
    </fill>
    <fill>
      <patternFill patternType="solid">
        <fgColor theme="0"/>
        <bgColor indexed="64"/>
      </patternFill>
    </fill>
    <fill>
      <patternFill patternType="solid">
        <fgColor rgb="FF002060"/>
        <bgColor indexed="64"/>
      </patternFill>
    </fill>
    <fill>
      <patternFill patternType="solid">
        <fgColor theme="0" tint="-0.14999847407452621"/>
        <bgColor indexed="64"/>
      </patternFill>
    </fill>
    <fill>
      <patternFill patternType="solid">
        <fgColor rgb="FFBFBFBF"/>
        <bgColor indexed="64"/>
      </patternFill>
    </fill>
    <fill>
      <patternFill patternType="solid">
        <fgColor rgb="FF92D050"/>
        <bgColor indexed="64"/>
      </patternFill>
    </fill>
    <fill>
      <patternFill patternType="solid">
        <fgColor rgb="FF00B050"/>
        <bgColor indexed="64"/>
      </patternFill>
    </fill>
    <fill>
      <patternFill patternType="solid">
        <fgColor rgb="FFFFFF66"/>
        <bgColor indexed="64"/>
      </patternFill>
    </fill>
    <fill>
      <patternFill patternType="solid">
        <fgColor rgb="FFFFC000"/>
        <bgColor indexed="64"/>
      </patternFill>
    </fill>
    <fill>
      <patternFill patternType="solid">
        <fgColor rgb="FFFF0000"/>
        <bgColor indexed="64"/>
      </patternFill>
    </fill>
    <fill>
      <patternFill patternType="solid">
        <fgColor rgb="FFD9D9D9"/>
        <bgColor indexed="64"/>
      </patternFill>
    </fill>
    <fill>
      <patternFill patternType="solid">
        <fgColor rgb="FFE26B0A"/>
        <bgColor indexed="64"/>
      </patternFill>
    </fill>
    <fill>
      <patternFill patternType="solid">
        <fgColor rgb="FFC00000"/>
        <bgColor indexed="64"/>
      </patternFill>
    </fill>
    <fill>
      <patternFill patternType="solid">
        <fgColor theme="0" tint="-0.34998626667073579"/>
        <bgColor indexed="64"/>
      </patternFill>
    </fill>
    <fill>
      <patternFill patternType="solid">
        <fgColor theme="9" tint="-0.249977111117893"/>
        <bgColor indexed="64"/>
      </patternFill>
    </fill>
    <fill>
      <patternFill patternType="solid">
        <fgColor theme="0" tint="-0.249977111117893"/>
        <bgColor indexed="64"/>
      </patternFill>
    </fill>
    <fill>
      <patternFill patternType="solid">
        <fgColor theme="7" tint="0.39997558519241921"/>
        <bgColor indexed="64"/>
      </patternFill>
    </fill>
    <fill>
      <patternFill patternType="solid">
        <fgColor rgb="FF0084B6"/>
        <bgColor indexed="64"/>
      </patternFill>
    </fill>
    <fill>
      <patternFill patternType="solid">
        <fgColor rgb="FF4DC0E3"/>
        <bgColor indexed="64"/>
      </patternFill>
    </fill>
    <fill>
      <patternFill patternType="solid">
        <fgColor rgb="FFFFFFFF"/>
        <bgColor indexed="64"/>
      </patternFill>
    </fill>
  </fills>
  <borders count="162">
    <border>
      <left/>
      <right/>
      <top/>
      <bottom/>
      <diagonal/>
    </border>
    <border>
      <left style="dashed">
        <color theme="9" tint="-0.24994659260841701"/>
      </left>
      <right/>
      <top style="dashed">
        <color theme="9" tint="-0.24994659260841701"/>
      </top>
      <bottom/>
      <diagonal/>
    </border>
    <border>
      <left/>
      <right/>
      <top style="dashed">
        <color theme="9" tint="-0.24994659260841701"/>
      </top>
      <bottom/>
      <diagonal/>
    </border>
    <border>
      <left style="dashed">
        <color theme="9" tint="-0.24994659260841701"/>
      </left>
      <right/>
      <top/>
      <bottom style="dashed">
        <color theme="9" tint="-0.24994659260841701"/>
      </bottom>
      <diagonal/>
    </border>
    <border>
      <left/>
      <right/>
      <top/>
      <bottom style="dashed">
        <color theme="9" tint="-0.24994659260841701"/>
      </bottom>
      <diagonal/>
    </border>
    <border>
      <left style="dashed">
        <color theme="9" tint="-0.24994659260841701"/>
      </left>
      <right/>
      <top style="dashed">
        <color theme="9" tint="-0.24994659260841701"/>
      </top>
      <bottom style="dashed">
        <color theme="9" tint="-0.24994659260841701"/>
      </bottom>
      <diagonal/>
    </border>
    <border>
      <left/>
      <right/>
      <top style="dashed">
        <color theme="9" tint="-0.24994659260841701"/>
      </top>
      <bottom style="dashed">
        <color theme="9" tint="-0.24994659260841701"/>
      </bottom>
      <diagonal/>
    </border>
    <border>
      <left style="dashed">
        <color theme="9" tint="-0.24994659260841701"/>
      </left>
      <right style="dashed">
        <color theme="9" tint="-0.24994659260841701"/>
      </right>
      <top style="dashed">
        <color theme="9" tint="-0.24994659260841701"/>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style="thin">
        <color indexed="64"/>
      </top>
      <bottom/>
      <diagonal/>
    </border>
    <border>
      <left/>
      <right/>
      <top style="thin">
        <color auto="1"/>
      </top>
      <bottom/>
      <diagonal/>
    </border>
    <border>
      <left style="medium">
        <color indexed="64"/>
      </left>
      <right/>
      <top/>
      <bottom/>
      <diagonal/>
    </border>
    <border>
      <left/>
      <right style="medium">
        <color indexed="64"/>
      </right>
      <top/>
      <bottom/>
      <diagonal/>
    </border>
    <border>
      <left style="medium">
        <color indexed="64"/>
      </left>
      <right/>
      <top/>
      <bottom style="thin">
        <color indexed="64"/>
      </bottom>
      <diagonal/>
    </border>
    <border>
      <left/>
      <right/>
      <top/>
      <bottom style="thin">
        <color indexed="64"/>
      </bottom>
      <diagonal/>
    </border>
    <border>
      <left style="hair">
        <color indexed="64"/>
      </left>
      <right style="hair">
        <color indexed="64"/>
      </right>
      <top style="hair">
        <color indexed="64"/>
      </top>
      <bottom style="hair">
        <color indexed="64"/>
      </bottom>
      <diagonal/>
    </border>
    <border>
      <left style="hair">
        <color auto="1"/>
      </left>
      <right/>
      <top style="hair">
        <color auto="1"/>
      </top>
      <bottom style="hair">
        <color auto="1"/>
      </bottom>
      <diagonal/>
    </border>
    <border>
      <left/>
      <right style="hair">
        <color indexed="64"/>
      </right>
      <top style="hair">
        <color indexed="64"/>
      </top>
      <bottom style="hair">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dotted">
        <color rgb="FFF79646"/>
      </left>
      <right style="dotted">
        <color rgb="FFF79646"/>
      </right>
      <top/>
      <bottom style="dotted">
        <color rgb="FFF79646"/>
      </bottom>
      <diagonal/>
    </border>
    <border>
      <left style="dotted">
        <color rgb="FFF79646"/>
      </left>
      <right style="dotted">
        <color rgb="FFF79646"/>
      </right>
      <top style="dotted">
        <color rgb="FFF79646"/>
      </top>
      <bottom style="dotted">
        <color rgb="FFF79646"/>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medium">
        <color indexed="64"/>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top/>
      <bottom/>
      <diagonal/>
    </border>
    <border>
      <left style="thin">
        <color indexed="64"/>
      </left>
      <right style="thin">
        <color indexed="64"/>
      </right>
      <top style="medium">
        <color indexed="64"/>
      </top>
      <bottom style="thin">
        <color indexed="64"/>
      </bottom>
      <diagonal/>
    </border>
    <border>
      <left/>
      <right style="thin">
        <color indexed="64"/>
      </right>
      <top/>
      <bottom/>
      <diagonal/>
    </border>
    <border>
      <left/>
      <right style="thin">
        <color indexed="64"/>
      </right>
      <top style="thin">
        <color indexed="64"/>
      </top>
      <bottom/>
      <diagonal/>
    </border>
    <border>
      <left style="thick">
        <color theme="0"/>
      </left>
      <right style="thick">
        <color theme="0"/>
      </right>
      <top style="thick">
        <color theme="0"/>
      </top>
      <bottom style="thick">
        <color theme="0"/>
      </bottom>
      <diagonal/>
    </border>
    <border>
      <left style="thick">
        <color theme="0"/>
      </left>
      <right style="thick">
        <color theme="0"/>
      </right>
      <top style="thick">
        <color theme="0"/>
      </top>
      <bottom/>
      <diagonal/>
    </border>
    <border>
      <left style="thick">
        <color theme="0"/>
      </left>
      <right/>
      <top style="thick">
        <color theme="0"/>
      </top>
      <bottom style="thick">
        <color theme="0"/>
      </bottom>
      <diagonal/>
    </border>
    <border>
      <left/>
      <right style="thick">
        <color theme="0"/>
      </right>
      <top style="thick">
        <color theme="0"/>
      </top>
      <bottom style="thick">
        <color theme="0"/>
      </bottom>
      <diagonal/>
    </border>
    <border>
      <left style="thick">
        <color theme="0"/>
      </left>
      <right style="thick">
        <color theme="0"/>
      </right>
      <top/>
      <bottom style="thick">
        <color theme="0"/>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medium">
        <color indexed="64"/>
      </left>
      <right/>
      <top style="thick">
        <color theme="0"/>
      </top>
      <bottom style="medium">
        <color indexed="64"/>
      </bottom>
      <diagonal/>
    </border>
    <border>
      <left/>
      <right/>
      <top style="thick">
        <color theme="0"/>
      </top>
      <bottom style="medium">
        <color indexed="64"/>
      </bottom>
      <diagonal/>
    </border>
    <border>
      <left/>
      <right/>
      <top style="thick">
        <color theme="0"/>
      </top>
      <bottom style="thick">
        <color theme="0"/>
      </bottom>
      <diagonal/>
    </border>
    <border>
      <left/>
      <right style="thin">
        <color indexed="64"/>
      </right>
      <top style="dashed">
        <color theme="9" tint="-0.24994659260841701"/>
      </top>
      <bottom/>
      <diagonal/>
    </border>
    <border>
      <left style="thick">
        <color theme="0"/>
      </left>
      <right/>
      <top/>
      <bottom style="thick">
        <color theme="0"/>
      </bottom>
      <diagonal/>
    </border>
    <border>
      <left/>
      <right/>
      <top/>
      <bottom style="thick">
        <color theme="0"/>
      </bottom>
      <diagonal/>
    </border>
    <border>
      <left/>
      <right style="thick">
        <color theme="0"/>
      </right>
      <top/>
      <bottom style="thick">
        <color theme="0"/>
      </bottom>
      <diagonal/>
    </border>
    <border>
      <left/>
      <right style="thick">
        <color theme="0"/>
      </right>
      <top style="thick">
        <color theme="0"/>
      </top>
      <bottom/>
      <diagonal/>
    </border>
    <border>
      <left/>
      <right/>
      <top style="thick">
        <color theme="0"/>
      </top>
      <bottom/>
      <diagonal/>
    </border>
    <border>
      <left style="thick">
        <color theme="0"/>
      </left>
      <right style="thick">
        <color theme="0"/>
      </right>
      <top style="thick">
        <color theme="0"/>
      </top>
      <bottom style="dashed">
        <color theme="9" tint="-0.24994659260841701"/>
      </bottom>
      <diagonal/>
    </border>
    <border>
      <left style="thick">
        <color theme="0"/>
      </left>
      <right/>
      <top style="thick">
        <color theme="0"/>
      </top>
      <bottom/>
      <diagonal/>
    </border>
    <border>
      <left style="thin">
        <color theme="1"/>
      </left>
      <right style="thin">
        <color theme="1"/>
      </right>
      <top style="thin">
        <color theme="1"/>
      </top>
      <bottom style="thin">
        <color theme="1"/>
      </bottom>
      <diagonal/>
    </border>
    <border>
      <left style="thin">
        <color theme="1"/>
      </left>
      <right style="thin">
        <color theme="1"/>
      </right>
      <top style="thin">
        <color theme="1"/>
      </top>
      <bottom/>
      <diagonal/>
    </border>
    <border>
      <left style="thin">
        <color theme="1"/>
      </left>
      <right/>
      <top style="thin">
        <color theme="1"/>
      </top>
      <bottom/>
      <diagonal/>
    </border>
    <border>
      <left/>
      <right/>
      <top style="thin">
        <color theme="1"/>
      </top>
      <bottom/>
      <diagonal/>
    </border>
    <border>
      <left style="thin">
        <color theme="1"/>
      </left>
      <right/>
      <top/>
      <bottom/>
      <diagonal/>
    </border>
    <border>
      <left style="thin">
        <color theme="1"/>
      </left>
      <right/>
      <top/>
      <bottom style="thin">
        <color theme="1"/>
      </bottom>
      <diagonal/>
    </border>
    <border>
      <left/>
      <right/>
      <top/>
      <bottom style="thin">
        <color theme="1"/>
      </bottom>
      <diagonal/>
    </border>
    <border>
      <left style="thin">
        <color theme="1"/>
      </left>
      <right style="thin">
        <color theme="1"/>
      </right>
      <top/>
      <bottom style="thin">
        <color theme="1"/>
      </bottom>
      <diagonal/>
    </border>
    <border>
      <left style="thick">
        <color theme="0"/>
      </left>
      <right/>
      <top/>
      <bottom/>
      <diagonal/>
    </border>
    <border>
      <left/>
      <right style="thick">
        <color theme="0"/>
      </right>
      <top/>
      <bottom/>
      <diagonal/>
    </border>
    <border>
      <left style="thick">
        <color theme="0"/>
      </left>
      <right style="thick">
        <color theme="0"/>
      </right>
      <top/>
      <bottom/>
      <diagonal/>
    </border>
    <border>
      <left style="dashed">
        <color theme="9" tint="-0.24994659260841701"/>
      </left>
      <right style="dashed">
        <color theme="9" tint="-0.24994659260841701"/>
      </right>
      <top/>
      <bottom/>
      <diagonal/>
    </border>
    <border>
      <left style="dashed">
        <color theme="9" tint="-0.24994659260841701"/>
      </left>
      <right style="dashed">
        <color theme="9" tint="-0.24994659260841701"/>
      </right>
      <top style="dashed">
        <color theme="9" tint="-0.24994659260841701"/>
      </top>
      <bottom style="dashed">
        <color theme="9" tint="-0.24994659260841701"/>
      </bottom>
      <diagonal/>
    </border>
    <border>
      <left style="thick">
        <color theme="0"/>
      </left>
      <right/>
      <top style="thick">
        <color theme="0"/>
      </top>
      <bottom style="thin">
        <color indexed="64"/>
      </bottom>
      <diagonal/>
    </border>
    <border>
      <left style="dashed">
        <color theme="9" tint="-0.24994659260841701"/>
      </left>
      <right/>
      <top style="thick">
        <color theme="0"/>
      </top>
      <bottom/>
      <diagonal/>
    </border>
    <border>
      <left style="dashed">
        <color theme="9" tint="-0.24994659260841701"/>
      </left>
      <right/>
      <top style="thick">
        <color theme="0"/>
      </top>
      <bottom style="dashed">
        <color theme="9" tint="-0.24994659260841701"/>
      </bottom>
      <diagonal/>
    </border>
    <border>
      <left/>
      <right/>
      <top style="thin">
        <color indexed="64"/>
      </top>
      <bottom style="double">
        <color indexed="64"/>
      </bottom>
      <diagonal/>
    </border>
    <border>
      <left/>
      <right/>
      <top style="hair">
        <color indexed="64"/>
      </top>
      <bottom style="hair">
        <color indexed="64"/>
      </bottom>
      <diagonal/>
    </border>
    <border>
      <left style="thin">
        <color indexed="64"/>
      </left>
      <right/>
      <top style="hair">
        <color indexed="64"/>
      </top>
      <bottom style="hair">
        <color indexed="64"/>
      </bottom>
      <diagonal/>
    </border>
    <border>
      <left/>
      <right style="dotted">
        <color rgb="FFF79646"/>
      </right>
      <top/>
      <bottom/>
      <diagonal/>
    </border>
    <border>
      <left style="thick">
        <color theme="0"/>
      </left>
      <right style="thick">
        <color theme="0"/>
      </right>
      <top style="dashed">
        <color theme="9" tint="-0.24994659260841701"/>
      </top>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style="medium">
        <color indexed="64"/>
      </left>
      <right style="medium">
        <color indexed="64"/>
      </right>
      <top/>
      <bottom style="medium">
        <color indexed="64"/>
      </bottom>
      <diagonal/>
    </border>
    <border>
      <left/>
      <right/>
      <top style="medium">
        <color indexed="64"/>
      </top>
      <bottom/>
      <diagonal/>
    </border>
    <border>
      <left/>
      <right style="medium">
        <color indexed="64"/>
      </right>
      <top style="medium">
        <color indexed="64"/>
      </top>
      <bottom/>
      <diagonal/>
    </border>
    <border>
      <left/>
      <right style="dotted">
        <color rgb="FFF79646"/>
      </right>
      <top style="dotted">
        <color rgb="FFF79646"/>
      </top>
      <bottom style="dotted">
        <color rgb="FFF79646"/>
      </bottom>
      <diagonal/>
    </border>
    <border>
      <left style="dotted">
        <color rgb="FFF79646"/>
      </left>
      <right/>
      <top/>
      <bottom style="dotted">
        <color rgb="FFF79646"/>
      </bottom>
      <diagonal/>
    </border>
    <border>
      <left style="dotted">
        <color rgb="FFF79646"/>
      </left>
      <right/>
      <top style="dotted">
        <color rgb="FFF79646"/>
      </top>
      <bottom style="dotted">
        <color rgb="FFF79646"/>
      </bottom>
      <diagonal/>
    </border>
    <border>
      <left style="thin">
        <color indexed="64"/>
      </left>
      <right/>
      <top style="hair">
        <color indexed="64"/>
      </top>
      <bottom/>
      <diagonal/>
    </border>
    <border>
      <left/>
      <right style="hair">
        <color indexed="64"/>
      </right>
      <top style="hair">
        <color indexed="64"/>
      </top>
      <bottom/>
      <diagonal/>
    </border>
    <border>
      <left style="thin">
        <color theme="0"/>
      </left>
      <right style="thin">
        <color theme="0"/>
      </right>
      <top style="thin">
        <color theme="0"/>
      </top>
      <bottom/>
      <diagonal/>
    </border>
    <border>
      <left style="thin">
        <color indexed="64"/>
      </left>
      <right style="medium">
        <color indexed="64"/>
      </right>
      <top/>
      <bottom style="medium">
        <color indexed="64"/>
      </bottom>
      <diagonal/>
    </border>
    <border>
      <left style="thin">
        <color theme="0"/>
      </left>
      <right/>
      <top style="thin">
        <color theme="0"/>
      </top>
      <bottom style="thin">
        <color theme="0"/>
      </bottom>
      <diagonal/>
    </border>
    <border>
      <left/>
      <right/>
      <top style="thin">
        <color theme="0"/>
      </top>
      <bottom style="thin">
        <color theme="0"/>
      </bottom>
      <diagonal/>
    </border>
    <border>
      <left/>
      <right style="thin">
        <color theme="0"/>
      </right>
      <top style="thin">
        <color theme="0"/>
      </top>
      <bottom style="thin">
        <color theme="0"/>
      </bottom>
      <diagonal/>
    </border>
    <border>
      <left style="thick">
        <color theme="0"/>
      </left>
      <right style="thick">
        <color theme="0"/>
      </right>
      <top style="thin">
        <color theme="0"/>
      </top>
      <bottom/>
      <diagonal/>
    </border>
    <border>
      <left style="thin">
        <color theme="0"/>
      </left>
      <right/>
      <top/>
      <bottom style="thick">
        <color theme="0"/>
      </bottom>
      <diagonal/>
    </border>
    <border>
      <left style="medium">
        <color indexed="64"/>
      </left>
      <right style="thin">
        <color indexed="64"/>
      </right>
      <top style="thin">
        <color indexed="64"/>
      </top>
      <bottom/>
      <diagonal/>
    </border>
    <border>
      <left style="medium">
        <color indexed="64"/>
      </left>
      <right style="thin">
        <color indexed="64"/>
      </right>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top style="medium">
        <color indexed="64"/>
      </top>
      <bottom style="thin">
        <color indexed="64"/>
      </bottom>
      <diagonal/>
    </border>
    <border>
      <left style="thin">
        <color indexed="64"/>
      </left>
      <right/>
      <top style="thin">
        <color indexed="64"/>
      </top>
      <bottom style="medium">
        <color indexed="64"/>
      </bottom>
      <diagonal/>
    </border>
    <border>
      <left style="thin">
        <color rgb="FF000000"/>
      </left>
      <right style="thin">
        <color rgb="FF000000"/>
      </right>
      <top style="thin">
        <color rgb="FF000000"/>
      </top>
      <bottom style="thin">
        <color rgb="FF000000"/>
      </bottom>
      <diagonal/>
    </border>
    <border>
      <left/>
      <right style="medium">
        <color indexed="64"/>
      </right>
      <top style="medium">
        <color indexed="64"/>
      </top>
      <bottom style="thin">
        <color indexed="64"/>
      </bottom>
      <diagonal/>
    </border>
    <border>
      <left/>
      <right style="medium">
        <color indexed="64"/>
      </right>
      <top style="thin">
        <color auto="1"/>
      </top>
      <bottom/>
      <diagonal/>
    </border>
    <border>
      <left/>
      <right style="medium">
        <color indexed="64"/>
      </right>
      <top/>
      <bottom style="thin">
        <color indexed="64"/>
      </bottom>
      <diagonal/>
    </border>
    <border>
      <left/>
      <right style="thin">
        <color theme="0"/>
      </right>
      <top style="medium">
        <color indexed="64"/>
      </top>
      <bottom/>
      <diagonal/>
    </border>
    <border>
      <left style="thin">
        <color theme="0"/>
      </left>
      <right/>
      <top style="medium">
        <color indexed="64"/>
      </top>
      <bottom style="thin">
        <color indexed="64"/>
      </bottom>
      <diagonal/>
    </border>
    <border>
      <left/>
      <right style="medium">
        <color indexed="64"/>
      </right>
      <top style="hair">
        <color indexed="64"/>
      </top>
      <bottom style="hair">
        <color indexed="64"/>
      </bottom>
      <diagonal/>
    </border>
    <border>
      <left/>
      <right style="thin">
        <color theme="0"/>
      </right>
      <top/>
      <bottom/>
      <diagonal/>
    </border>
    <border>
      <left style="thin">
        <color theme="0"/>
      </left>
      <right style="medium">
        <color indexed="64"/>
      </right>
      <top style="thin">
        <color theme="0"/>
      </top>
      <bottom/>
      <diagonal/>
    </border>
    <border>
      <left/>
      <right style="medium">
        <color indexed="64"/>
      </right>
      <top style="thin">
        <color indexed="64"/>
      </top>
      <bottom style="thin">
        <color indexed="64"/>
      </bottom>
      <diagonal/>
    </border>
    <border>
      <left/>
      <right style="thin">
        <color theme="1"/>
      </right>
      <top style="thin">
        <color theme="1"/>
      </top>
      <bottom style="thin">
        <color theme="1"/>
      </bottom>
      <diagonal/>
    </border>
    <border>
      <left/>
      <right/>
      <top style="thin">
        <color theme="1"/>
      </top>
      <bottom style="thin">
        <color theme="1"/>
      </bottom>
      <diagonal/>
    </border>
    <border>
      <left style="hair">
        <color rgb="FF4DC0E3"/>
      </left>
      <right style="hair">
        <color rgb="FF4DC0E3"/>
      </right>
      <top style="hair">
        <color rgb="FF4DC0E3"/>
      </top>
      <bottom style="hair">
        <color rgb="FF4DC0E3"/>
      </bottom>
      <diagonal/>
    </border>
    <border>
      <left style="hair">
        <color rgb="FF4DC0E3"/>
      </left>
      <right/>
      <top style="hair">
        <color rgb="FF4DC0E3"/>
      </top>
      <bottom style="hair">
        <color rgb="FF4DC0E3"/>
      </bottom>
      <diagonal/>
    </border>
    <border>
      <left/>
      <right style="hair">
        <color rgb="FF4DC0E3"/>
      </right>
      <top style="hair">
        <color rgb="FF4DC0E3"/>
      </top>
      <bottom style="hair">
        <color rgb="FF4DC0E3"/>
      </bottom>
      <diagonal/>
    </border>
    <border>
      <left style="dotted">
        <color rgb="FF4DC0E3"/>
      </left>
      <right style="dotted">
        <color rgb="FF4DC0E3"/>
      </right>
      <top style="dotted">
        <color rgb="FF4DC0E3"/>
      </top>
      <bottom style="dotted">
        <color rgb="FF4DC0E3"/>
      </bottom>
      <diagonal/>
    </border>
    <border>
      <left style="dotted">
        <color rgb="FF4DC0E3"/>
      </left>
      <right style="dotted">
        <color rgb="FF4DC0E3"/>
      </right>
      <top style="dotted">
        <color rgb="FF4DC0E3"/>
      </top>
      <bottom/>
      <diagonal/>
    </border>
    <border>
      <left style="dotted">
        <color rgb="FF4DC0E3"/>
      </left>
      <right style="dotted">
        <color rgb="FF4DC0E3"/>
      </right>
      <top/>
      <bottom style="dotted">
        <color rgb="FF4DC0E3"/>
      </bottom>
      <diagonal/>
    </border>
    <border>
      <left style="dotted">
        <color rgb="FF4DC0E3"/>
      </left>
      <right style="dotted">
        <color rgb="FF4DC0E3"/>
      </right>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style="medium">
        <color rgb="FF000000"/>
      </left>
      <right/>
      <top/>
      <bottom/>
      <diagonal/>
    </border>
    <border>
      <left/>
      <right style="medium">
        <color rgb="FF000000"/>
      </right>
      <top/>
      <bottom/>
      <diagonal/>
    </border>
    <border>
      <left style="medium">
        <color rgb="FF000000"/>
      </left>
      <right/>
      <top/>
      <bottom style="medium">
        <color rgb="FF000000"/>
      </bottom>
      <diagonal/>
    </border>
    <border>
      <left/>
      <right/>
      <top/>
      <bottom style="medium">
        <color rgb="FF000000"/>
      </bottom>
      <diagonal/>
    </border>
    <border>
      <left/>
      <right style="medium">
        <color rgb="FF000000"/>
      </right>
      <top/>
      <bottom style="medium">
        <color rgb="FF000000"/>
      </bottom>
      <diagonal/>
    </border>
    <border>
      <left style="thin">
        <color indexed="64"/>
      </left>
      <right/>
      <top style="thin">
        <color indexed="64"/>
      </top>
      <bottom style="thick">
        <color theme="0"/>
      </bottom>
      <diagonal/>
    </border>
    <border>
      <left/>
      <right/>
      <top style="thin">
        <color indexed="64"/>
      </top>
      <bottom style="thick">
        <color theme="0"/>
      </bottom>
      <diagonal/>
    </border>
    <border>
      <left/>
      <right style="thin">
        <color indexed="64"/>
      </right>
      <top style="thin">
        <color indexed="64"/>
      </top>
      <bottom style="thick">
        <color theme="0"/>
      </bottom>
      <diagonal/>
    </border>
    <border>
      <left style="dashed">
        <color theme="9" tint="-0.24994659260841701"/>
      </left>
      <right/>
      <top style="dashed">
        <color theme="9" tint="-0.24994659260841701"/>
      </top>
      <bottom style="thick">
        <color theme="0"/>
      </bottom>
      <diagonal/>
    </border>
    <border>
      <left/>
      <right style="thin">
        <color indexed="64"/>
      </right>
      <top style="dashed">
        <color theme="9" tint="-0.24994659260841701"/>
      </top>
      <bottom style="thick">
        <color theme="0"/>
      </bottom>
      <diagonal/>
    </border>
    <border>
      <left/>
      <right style="thin">
        <color indexed="64"/>
      </right>
      <top/>
      <bottom style="thin">
        <color indexed="64"/>
      </bottom>
      <diagonal/>
    </border>
    <border>
      <left/>
      <right style="thin">
        <color indexed="64"/>
      </right>
      <top style="dashed">
        <color theme="9" tint="-0.24994659260841701"/>
      </top>
      <bottom style="dashed">
        <color theme="9" tint="-0.24994659260841701"/>
      </bottom>
      <diagonal/>
    </border>
    <border>
      <left style="thin">
        <color indexed="64"/>
      </left>
      <right/>
      <top/>
      <bottom style="thin">
        <color indexed="64"/>
      </bottom>
      <diagonal/>
    </border>
    <border>
      <left style="thin">
        <color indexed="64"/>
      </left>
      <right style="thin">
        <color indexed="64"/>
      </right>
      <top style="thick">
        <color theme="0"/>
      </top>
      <bottom/>
      <diagonal/>
    </border>
    <border>
      <left/>
      <right style="thick">
        <color theme="0"/>
      </right>
      <top style="thin">
        <color indexed="64"/>
      </top>
      <bottom style="thick">
        <color theme="0"/>
      </bottom>
      <diagonal/>
    </border>
    <border>
      <left style="dashed">
        <color theme="9" tint="-0.24994659260841701"/>
      </left>
      <right style="dashed">
        <color theme="9" tint="-0.24994659260841701"/>
      </right>
      <top style="thick">
        <color theme="0"/>
      </top>
      <bottom/>
      <diagonal/>
    </border>
    <border>
      <left style="thick">
        <color theme="0"/>
      </left>
      <right style="dashed">
        <color theme="9" tint="-0.24994659260841701"/>
      </right>
      <top style="thick">
        <color theme="0"/>
      </top>
      <bottom/>
      <diagonal/>
    </border>
    <border>
      <left style="thick">
        <color theme="0"/>
      </left>
      <right style="dashed">
        <color theme="9" tint="-0.24994659260841701"/>
      </right>
      <top/>
      <bottom/>
      <diagonal/>
    </border>
    <border>
      <left style="thick">
        <color theme="0"/>
      </left>
      <right/>
      <top style="thin">
        <color indexed="64"/>
      </top>
      <bottom style="thick">
        <color theme="0"/>
      </bottom>
      <diagonal/>
    </border>
    <border>
      <left style="dashed">
        <color theme="9" tint="-0.24994659260841701"/>
      </left>
      <right style="dashed">
        <color theme="9" tint="-0.24994659260841701"/>
      </right>
      <top/>
      <bottom style="thin">
        <color indexed="64"/>
      </bottom>
      <diagonal/>
    </border>
    <border>
      <left style="thin">
        <color indexed="64"/>
      </left>
      <right/>
      <top style="medium">
        <color indexed="64"/>
      </top>
      <bottom/>
      <diagonal/>
    </border>
    <border>
      <left style="thin">
        <color indexed="64"/>
      </left>
      <right/>
      <top/>
      <bottom style="medium">
        <color indexed="64"/>
      </bottom>
      <diagonal/>
    </border>
    <border>
      <left/>
      <right style="thin">
        <color indexed="64"/>
      </right>
      <top style="medium">
        <color indexed="64"/>
      </top>
      <bottom/>
      <diagonal/>
    </border>
    <border>
      <left/>
      <right style="thin">
        <color indexed="64"/>
      </right>
      <top/>
      <bottom style="medium">
        <color indexed="64"/>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indexed="64"/>
      </left>
      <right style="thin">
        <color indexed="64"/>
      </right>
      <top/>
      <bottom style="thin">
        <color rgb="FF000000"/>
      </bottom>
      <diagonal/>
    </border>
    <border>
      <left style="thin">
        <color rgb="FF000000"/>
      </left>
      <right style="thin">
        <color rgb="FF000000"/>
      </right>
      <top style="thin">
        <color rgb="FF000000"/>
      </top>
      <bottom style="thin">
        <color indexed="64"/>
      </bottom>
      <diagonal/>
    </border>
  </borders>
  <cellStyleXfs count="5">
    <xf numFmtId="0" fontId="0" fillId="0" borderId="0"/>
    <xf numFmtId="0" fontId="8" fillId="0" borderId="0"/>
    <xf numFmtId="0" fontId="9" fillId="0" borderId="0"/>
    <xf numFmtId="43" fontId="39" fillId="0" borderId="0" applyFont="0" applyFill="0" applyBorder="0" applyAlignment="0" applyProtection="0"/>
    <xf numFmtId="9" fontId="39" fillId="0" borderId="0" applyFont="0" applyFill="0" applyBorder="0" applyAlignment="0" applyProtection="0"/>
  </cellStyleXfs>
  <cellXfs count="798">
    <xf numFmtId="0" fontId="0" fillId="0" borderId="0" xfId="0"/>
    <xf numFmtId="0" fontId="1" fillId="3" borderId="0" xfId="0" applyFont="1" applyFill="1" applyAlignment="1">
      <alignment horizontal="center" vertical="center"/>
    </xf>
    <xf numFmtId="0" fontId="0" fillId="3" borderId="0" xfId="0" applyFill="1"/>
    <xf numFmtId="0" fontId="12" fillId="3" borderId="0" xfId="0" applyFont="1" applyFill="1"/>
    <xf numFmtId="0" fontId="3" fillId="3" borderId="0" xfId="0" applyFont="1" applyFill="1" applyAlignment="1">
      <alignment horizontal="left" vertical="center"/>
    </xf>
    <xf numFmtId="0" fontId="0" fillId="0" borderId="0" xfId="0" applyAlignment="1">
      <alignment wrapText="1"/>
    </xf>
    <xf numFmtId="0" fontId="17" fillId="0" borderId="0" xfId="0" applyFont="1" applyAlignment="1">
      <alignment horizontal="center"/>
    </xf>
    <xf numFmtId="0" fontId="18" fillId="0" borderId="0" xfId="0" applyFont="1"/>
    <xf numFmtId="0" fontId="20" fillId="4" borderId="0" xfId="0" applyFont="1" applyFill="1" applyAlignment="1" applyProtection="1">
      <alignment horizontal="left" vertical="center" wrapText="1"/>
      <protection locked="0"/>
    </xf>
    <xf numFmtId="0" fontId="19" fillId="15" borderId="0" xfId="0" applyFont="1" applyFill="1" applyAlignment="1" applyProtection="1">
      <alignment vertical="center" wrapText="1"/>
      <protection locked="0"/>
    </xf>
    <xf numFmtId="0" fontId="20" fillId="4" borderId="0" xfId="0" applyFont="1" applyFill="1" applyAlignment="1" applyProtection="1">
      <alignment vertical="center" wrapText="1"/>
      <protection locked="0"/>
    </xf>
    <xf numFmtId="0" fontId="0" fillId="0" borderId="0" xfId="0" applyAlignment="1">
      <alignment horizontal="left"/>
    </xf>
    <xf numFmtId="0" fontId="21" fillId="0" borderId="0" xfId="0" applyFont="1" applyAlignment="1" applyProtection="1">
      <alignment horizontal="center" vertical="center"/>
      <protection locked="0"/>
    </xf>
    <xf numFmtId="0" fontId="19" fillId="0" borderId="0" xfId="0" applyFont="1" applyAlignment="1" applyProtection="1">
      <alignment horizontal="left" vertical="center"/>
      <protection locked="0"/>
    </xf>
    <xf numFmtId="0" fontId="20" fillId="0" borderId="0" xfId="0" applyFont="1" applyAlignment="1" applyProtection="1">
      <alignment horizontal="center" vertical="center"/>
      <protection locked="0"/>
    </xf>
    <xf numFmtId="0" fontId="10" fillId="0" borderId="0" xfId="0" applyFont="1" applyAlignment="1">
      <alignment horizontal="center"/>
    </xf>
    <xf numFmtId="0" fontId="18" fillId="3" borderId="0" xfId="0" applyFont="1" applyFill="1"/>
    <xf numFmtId="0" fontId="11" fillId="3" borderId="0" xfId="0" applyFont="1" applyFill="1"/>
    <xf numFmtId="0" fontId="29" fillId="3" borderId="0" xfId="0" applyFont="1" applyFill="1"/>
    <xf numFmtId="0" fontId="29" fillId="0" borderId="0" xfId="0" applyFont="1"/>
    <xf numFmtId="0" fontId="4" fillId="3" borderId="0" xfId="0" applyFont="1" applyFill="1" applyAlignment="1">
      <alignment horizontal="center" vertical="center"/>
    </xf>
    <xf numFmtId="0" fontId="4" fillId="2" borderId="0" xfId="0" applyFont="1" applyFill="1" applyAlignment="1">
      <alignment horizontal="center" vertical="center"/>
    </xf>
    <xf numFmtId="0" fontId="11" fillId="0" borderId="0" xfId="0" applyFont="1"/>
    <xf numFmtId="0" fontId="13" fillId="0" borderId="0" xfId="0" applyFont="1" applyAlignment="1" applyProtection="1">
      <alignment vertical="center"/>
      <protection locked="0"/>
    </xf>
    <xf numFmtId="0" fontId="34" fillId="0" borderId="0" xfId="0" applyFont="1" applyAlignment="1" applyProtection="1">
      <alignment horizontal="center" vertical="center"/>
      <protection locked="0"/>
    </xf>
    <xf numFmtId="0" fontId="30" fillId="0" borderId="0" xfId="0" applyFont="1"/>
    <xf numFmtId="0" fontId="13" fillId="0" borderId="0" xfId="0" applyFont="1"/>
    <xf numFmtId="0" fontId="0" fillId="0" borderId="0" xfId="0" applyProtection="1">
      <protection locked="0"/>
    </xf>
    <xf numFmtId="0" fontId="36" fillId="16" borderId="40" xfId="0" applyFont="1" applyFill="1" applyBorder="1" applyAlignment="1" applyProtection="1">
      <alignment horizontal="center" vertical="center" textRotation="90"/>
      <protection locked="0"/>
    </xf>
    <xf numFmtId="0" fontId="37" fillId="4" borderId="40" xfId="0" applyFont="1" applyFill="1" applyBorder="1" applyAlignment="1">
      <alignment horizontal="center" vertical="center" wrapText="1"/>
    </xf>
    <xf numFmtId="0" fontId="30" fillId="17" borderId="0" xfId="0" applyFont="1" applyFill="1"/>
    <xf numFmtId="0" fontId="13" fillId="3" borderId="0" xfId="0" applyFont="1" applyFill="1" applyAlignment="1" applyProtection="1">
      <alignment vertical="center"/>
      <protection locked="0"/>
    </xf>
    <xf numFmtId="0" fontId="34" fillId="3" borderId="0" xfId="0" applyFont="1" applyFill="1" applyAlignment="1" applyProtection="1">
      <alignment horizontal="center" vertical="center"/>
      <protection locked="0"/>
    </xf>
    <xf numFmtId="0" fontId="30" fillId="3" borderId="0" xfId="0" applyFont="1" applyFill="1"/>
    <xf numFmtId="0" fontId="13" fillId="3" borderId="0" xfId="0" applyFont="1" applyFill="1"/>
    <xf numFmtId="0" fontId="36" fillId="4" borderId="40" xfId="0" applyFont="1" applyFill="1" applyBorder="1" applyAlignment="1" applyProtection="1">
      <alignment vertical="center" wrapText="1"/>
      <protection locked="0"/>
    </xf>
    <xf numFmtId="0" fontId="36" fillId="4" borderId="40" xfId="0" applyFont="1" applyFill="1" applyBorder="1" applyAlignment="1" applyProtection="1">
      <alignment horizontal="center" vertical="center" wrapText="1"/>
      <protection locked="0"/>
    </xf>
    <xf numFmtId="0" fontId="0" fillId="0" borderId="8" xfId="0" applyBorder="1" applyAlignment="1">
      <alignment horizontal="left" vertical="center" wrapText="1"/>
    </xf>
    <xf numFmtId="165" fontId="0" fillId="0" borderId="0" xfId="3" applyNumberFormat="1" applyFont="1" applyAlignment="1">
      <alignment horizontal="center"/>
    </xf>
    <xf numFmtId="2" fontId="0" fillId="0" borderId="8" xfId="3" applyNumberFormat="1" applyFont="1" applyBorder="1" applyAlignment="1">
      <alignment horizontal="center" vertical="center" wrapText="1"/>
    </xf>
    <xf numFmtId="2" fontId="0" fillId="0" borderId="0" xfId="3" applyNumberFormat="1" applyFont="1"/>
    <xf numFmtId="165" fontId="0" fillId="0" borderId="0" xfId="3" applyNumberFormat="1" applyFont="1"/>
    <xf numFmtId="2" fontId="0" fillId="0" borderId="0" xfId="0" applyNumberFormat="1"/>
    <xf numFmtId="4" fontId="0" fillId="0" borderId="25" xfId="0" applyNumberFormat="1" applyBorder="1" applyAlignment="1">
      <alignment vertical="center" wrapText="1"/>
    </xf>
    <xf numFmtId="0" fontId="28" fillId="4" borderId="61" xfId="0" applyFont="1" applyFill="1" applyBorder="1" applyAlignment="1">
      <alignment vertical="center"/>
    </xf>
    <xf numFmtId="0" fontId="0" fillId="3" borderId="0" xfId="0" applyFill="1" applyAlignment="1">
      <alignment horizontal="center" vertical="center"/>
    </xf>
    <xf numFmtId="0" fontId="18" fillId="3" borderId="0" xfId="0" applyFont="1" applyFill="1" applyAlignment="1">
      <alignment horizontal="center" vertical="center"/>
    </xf>
    <xf numFmtId="0" fontId="12" fillId="3" borderId="0" xfId="0" applyFont="1" applyFill="1" applyAlignment="1">
      <alignment horizontal="center" vertical="center"/>
    </xf>
    <xf numFmtId="0" fontId="0" fillId="0" borderId="0" xfId="0" applyAlignment="1">
      <alignment horizontal="center" vertical="center"/>
    </xf>
    <xf numFmtId="0" fontId="4" fillId="4" borderId="41" xfId="0" applyFont="1" applyFill="1" applyBorder="1" applyAlignment="1">
      <alignment horizontal="center" vertical="center" textRotation="90" wrapText="1"/>
    </xf>
    <xf numFmtId="0" fontId="4" fillId="4" borderId="43" xfId="0" applyFont="1" applyFill="1" applyBorder="1" applyAlignment="1">
      <alignment horizontal="center" vertical="center"/>
    </xf>
    <xf numFmtId="43" fontId="0" fillId="3" borderId="0" xfId="3" applyFont="1" applyFill="1"/>
    <xf numFmtId="3" fontId="0" fillId="0" borderId="0" xfId="0" applyNumberFormat="1" applyAlignment="1">
      <alignment horizontal="left"/>
    </xf>
    <xf numFmtId="0" fontId="4" fillId="4" borderId="72" xfId="0" applyFont="1" applyFill="1" applyBorder="1" applyAlignment="1">
      <alignment horizontal="center" vertical="center" textRotation="90" wrapText="1"/>
    </xf>
    <xf numFmtId="0" fontId="4" fillId="4" borderId="7" xfId="0" applyFont="1" applyFill="1" applyBorder="1" applyAlignment="1">
      <alignment horizontal="center" vertical="center" textRotation="90" wrapText="1"/>
    </xf>
    <xf numFmtId="0" fontId="31" fillId="0" borderId="8" xfId="0" applyFont="1" applyBorder="1" applyAlignment="1">
      <alignment horizontal="center" vertical="center" wrapText="1"/>
    </xf>
    <xf numFmtId="0" fontId="16" fillId="13" borderId="8" xfId="0" applyFont="1" applyFill="1" applyBorder="1" applyAlignment="1" applyProtection="1">
      <alignment horizontal="center" vertical="center" wrapText="1" readingOrder="1"/>
      <protection hidden="1"/>
    </xf>
    <xf numFmtId="0" fontId="16" fillId="18" borderId="8" xfId="0" applyFont="1" applyFill="1" applyBorder="1" applyAlignment="1" applyProtection="1">
      <alignment horizontal="center" vertical="center" wrapText="1" readingOrder="1"/>
      <protection hidden="1"/>
    </xf>
    <xf numFmtId="0" fontId="16" fillId="7" borderId="8" xfId="0" applyFont="1" applyFill="1" applyBorder="1" applyAlignment="1" applyProtection="1">
      <alignment horizontal="center" vertical="center" wrapText="1" readingOrder="1"/>
      <protection hidden="1"/>
    </xf>
    <xf numFmtId="0" fontId="4" fillId="4" borderId="74" xfId="0" applyFont="1" applyFill="1" applyBorder="1" applyAlignment="1">
      <alignment horizontal="center" vertical="center" textRotation="90" wrapText="1"/>
    </xf>
    <xf numFmtId="0" fontId="4" fillId="4" borderId="75" xfId="0" applyFont="1" applyFill="1" applyBorder="1" applyAlignment="1">
      <alignment horizontal="center" vertical="center" textRotation="90" wrapText="1"/>
    </xf>
    <xf numFmtId="0" fontId="43" fillId="0" borderId="0" xfId="0" applyFont="1" applyAlignment="1">
      <alignment horizontal="center" vertical="center"/>
    </xf>
    <xf numFmtId="0" fontId="44" fillId="0" borderId="0" xfId="0" applyFont="1" applyAlignment="1">
      <alignment horizontal="center" vertical="center" wrapText="1"/>
    </xf>
    <xf numFmtId="0" fontId="45" fillId="6" borderId="0" xfId="0" applyFont="1" applyFill="1" applyAlignment="1">
      <alignment horizontal="center" vertical="center" wrapText="1" readingOrder="1"/>
    </xf>
    <xf numFmtId="0" fontId="46" fillId="3" borderId="0" xfId="0" applyFont="1" applyFill="1"/>
    <xf numFmtId="0" fontId="45" fillId="6" borderId="34" xfId="0" applyFont="1" applyFill="1" applyBorder="1" applyAlignment="1">
      <alignment horizontal="center" vertical="center" wrapText="1" readingOrder="1"/>
    </xf>
    <xf numFmtId="0" fontId="47" fillId="7" borderId="8" xfId="0" applyFont="1" applyFill="1" applyBorder="1" applyAlignment="1">
      <alignment horizontal="center" vertical="center" wrapText="1" readingOrder="1"/>
    </xf>
    <xf numFmtId="9" fontId="47" fillId="0" borderId="23" xfId="4" applyFont="1" applyBorder="1" applyAlignment="1">
      <alignment horizontal="center" vertical="center" wrapText="1" readingOrder="1"/>
    </xf>
    <xf numFmtId="0" fontId="47" fillId="0" borderId="23" xfId="0" applyFont="1" applyBorder="1" applyAlignment="1">
      <alignment horizontal="justify" vertical="center" wrapText="1" readingOrder="1"/>
    </xf>
    <xf numFmtId="1" fontId="47" fillId="0" borderId="24" xfId="3" applyNumberFormat="1" applyFont="1" applyBorder="1" applyAlignment="1">
      <alignment horizontal="center" vertical="center" wrapText="1" readingOrder="1"/>
    </xf>
    <xf numFmtId="0" fontId="47" fillId="8" borderId="8" xfId="0" applyFont="1" applyFill="1" applyBorder="1" applyAlignment="1">
      <alignment horizontal="center" vertical="center" wrapText="1" readingOrder="1"/>
    </xf>
    <xf numFmtId="0" fontId="47" fillId="9" borderId="8" xfId="0" applyFont="1" applyFill="1" applyBorder="1" applyAlignment="1">
      <alignment horizontal="center" vertical="center" wrapText="1" readingOrder="1"/>
    </xf>
    <xf numFmtId="0" fontId="47" fillId="10" borderId="8" xfId="0" applyFont="1" applyFill="1" applyBorder="1" applyAlignment="1">
      <alignment horizontal="center" vertical="center" wrapText="1" readingOrder="1"/>
    </xf>
    <xf numFmtId="0" fontId="48" fillId="11" borderId="8" xfId="0" applyFont="1" applyFill="1" applyBorder="1" applyAlignment="1">
      <alignment horizontal="center" vertical="center" wrapText="1" readingOrder="1"/>
    </xf>
    <xf numFmtId="0" fontId="47" fillId="3" borderId="0" xfId="0" applyFont="1" applyFill="1" applyAlignment="1">
      <alignment horizontal="justify" vertical="center" wrapText="1" readingOrder="1"/>
    </xf>
    <xf numFmtId="0" fontId="49" fillId="3" borderId="0" xfId="0" applyFont="1" applyFill="1"/>
    <xf numFmtId="0" fontId="44" fillId="3" borderId="0" xfId="0" applyFont="1" applyFill="1" applyAlignment="1">
      <alignment horizontal="center" vertical="center" wrapText="1"/>
    </xf>
    <xf numFmtId="0" fontId="49" fillId="0" borderId="0" xfId="0" applyFont="1"/>
    <xf numFmtId="0" fontId="47" fillId="7" borderId="23" xfId="0" applyFont="1" applyFill="1" applyBorder="1" applyAlignment="1">
      <alignment horizontal="center" vertical="center" wrapText="1" readingOrder="1"/>
    </xf>
    <xf numFmtId="0" fontId="47" fillId="8" borderId="24" xfId="0" applyFont="1" applyFill="1" applyBorder="1" applyAlignment="1">
      <alignment horizontal="center" vertical="center" wrapText="1" readingOrder="1"/>
    </xf>
    <xf numFmtId="0" fontId="47" fillId="9" borderId="24" xfId="0" applyFont="1" applyFill="1" applyBorder="1" applyAlignment="1">
      <alignment horizontal="center" vertical="center" wrapText="1" readingOrder="1"/>
    </xf>
    <xf numFmtId="0" fontId="47" fillId="10" borderId="24" xfId="0" applyFont="1" applyFill="1" applyBorder="1" applyAlignment="1">
      <alignment horizontal="center" vertical="center" wrapText="1" readingOrder="1"/>
    </xf>
    <xf numFmtId="0" fontId="48" fillId="11" borderId="24" xfId="0" applyFont="1" applyFill="1" applyBorder="1" applyAlignment="1">
      <alignment horizontal="center" vertical="center" wrapText="1" readingOrder="1"/>
    </xf>
    <xf numFmtId="0" fontId="50" fillId="3" borderId="0" xfId="0" applyFont="1" applyFill="1"/>
    <xf numFmtId="1" fontId="49" fillId="3" borderId="0" xfId="0" applyNumberFormat="1" applyFont="1" applyFill="1" applyAlignment="1">
      <alignment horizontal="center"/>
    </xf>
    <xf numFmtId="0" fontId="51" fillId="3" borderId="0" xfId="0" applyFont="1" applyFill="1" applyAlignment="1">
      <alignment vertical="center"/>
    </xf>
    <xf numFmtId="0" fontId="49" fillId="3" borderId="0" xfId="0" applyFont="1" applyFill="1" applyAlignment="1">
      <alignment horizontal="center" vertical="center"/>
    </xf>
    <xf numFmtId="0" fontId="0" fillId="3" borderId="77" xfId="0" applyFill="1" applyBorder="1"/>
    <xf numFmtId="0" fontId="4" fillId="4" borderId="76" xfId="0" applyFont="1" applyFill="1" applyBorder="1" applyAlignment="1">
      <alignment horizontal="center" vertical="center" wrapText="1"/>
    </xf>
    <xf numFmtId="0" fontId="4" fillId="3" borderId="55" xfId="0" applyFont="1" applyFill="1" applyBorder="1" applyAlignment="1">
      <alignment horizontal="center" vertical="center"/>
    </xf>
    <xf numFmtId="0" fontId="4" fillId="3" borderId="73" xfId="0" applyFont="1" applyFill="1" applyBorder="1" applyAlignment="1">
      <alignment horizontal="center" vertical="center" wrapText="1"/>
    </xf>
    <xf numFmtId="0" fontId="4" fillId="3" borderId="7" xfId="0" applyFont="1" applyFill="1" applyBorder="1" applyAlignment="1">
      <alignment horizontal="center" vertical="center" wrapText="1"/>
    </xf>
    <xf numFmtId="0" fontId="0" fillId="3" borderId="30" xfId="0" applyFill="1" applyBorder="1" applyAlignment="1">
      <alignment horizontal="center" vertical="center" wrapText="1"/>
    </xf>
    <xf numFmtId="0" fontId="0" fillId="3" borderId="25" xfId="0" applyFill="1" applyBorder="1" applyAlignment="1">
      <alignment horizontal="center" vertical="center" wrapText="1"/>
    </xf>
    <xf numFmtId="0" fontId="0" fillId="0" borderId="8" xfId="0" applyBorder="1" applyAlignment="1">
      <alignment vertical="center" wrapText="1"/>
    </xf>
    <xf numFmtId="0" fontId="10" fillId="5" borderId="0" xfId="0" applyFont="1" applyFill="1" applyAlignment="1">
      <alignment horizontal="center" vertical="center"/>
    </xf>
    <xf numFmtId="0" fontId="12" fillId="0" borderId="0" xfId="0" applyFont="1" applyProtection="1">
      <protection locked="0"/>
    </xf>
    <xf numFmtId="0" fontId="45" fillId="6" borderId="0" xfId="0" applyFont="1" applyFill="1" applyAlignment="1">
      <alignment vertical="center" wrapText="1" readingOrder="1"/>
    </xf>
    <xf numFmtId="0" fontId="0" fillId="0" borderId="8" xfId="0" applyBorder="1" applyAlignment="1">
      <alignment horizontal="center" vertical="center" wrapText="1"/>
    </xf>
    <xf numFmtId="0" fontId="0" fillId="0" borderId="37" xfId="0" applyBorder="1" applyAlignment="1">
      <alignment horizontal="left" vertical="center" wrapText="1"/>
    </xf>
    <xf numFmtId="0" fontId="18" fillId="3" borderId="8" xfId="0" applyFont="1" applyFill="1" applyBorder="1"/>
    <xf numFmtId="0" fontId="0" fillId="3" borderId="12" xfId="0" applyFill="1" applyBorder="1"/>
    <xf numFmtId="1" fontId="0" fillId="3" borderId="8" xfId="0" applyNumberFormat="1" applyFill="1" applyBorder="1" applyAlignment="1">
      <alignment horizontal="center"/>
    </xf>
    <xf numFmtId="0" fontId="44" fillId="3" borderId="8" xfId="0" applyFont="1" applyFill="1" applyBorder="1" applyAlignment="1">
      <alignment horizontal="center" vertical="center" wrapText="1"/>
    </xf>
    <xf numFmtId="0" fontId="49" fillId="3" borderId="8" xfId="0" applyFont="1" applyFill="1" applyBorder="1"/>
    <xf numFmtId="1" fontId="47" fillId="0" borderId="8" xfId="3" applyNumberFormat="1" applyFont="1" applyBorder="1" applyAlignment="1">
      <alignment horizontal="center" vertical="center" wrapText="1" readingOrder="1"/>
    </xf>
    <xf numFmtId="1" fontId="47" fillId="0" borderId="91" xfId="3" applyNumberFormat="1" applyFont="1" applyBorder="1" applyAlignment="1">
      <alignment horizontal="center" vertical="center" wrapText="1" readingOrder="1"/>
    </xf>
    <xf numFmtId="0" fontId="47" fillId="7" borderId="92" xfId="0" applyFont="1" applyFill="1" applyBorder="1" applyAlignment="1">
      <alignment horizontal="center" vertical="center" wrapText="1" readingOrder="1"/>
    </xf>
    <xf numFmtId="0" fontId="47" fillId="8" borderId="93" xfId="0" applyFont="1" applyFill="1" applyBorder="1" applyAlignment="1">
      <alignment horizontal="center" vertical="center" wrapText="1" readingOrder="1"/>
    </xf>
    <xf numFmtId="0" fontId="47" fillId="9" borderId="93" xfId="0" applyFont="1" applyFill="1" applyBorder="1" applyAlignment="1">
      <alignment horizontal="center" vertical="center" wrapText="1" readingOrder="1"/>
    </xf>
    <xf numFmtId="0" fontId="47" fillId="10" borderId="93" xfId="0" applyFont="1" applyFill="1" applyBorder="1" applyAlignment="1">
      <alignment horizontal="center" vertical="center" wrapText="1" readingOrder="1"/>
    </xf>
    <xf numFmtId="0" fontId="48" fillId="11" borderId="93" xfId="0" applyFont="1" applyFill="1" applyBorder="1" applyAlignment="1">
      <alignment horizontal="center" vertical="center" wrapText="1" readingOrder="1"/>
    </xf>
    <xf numFmtId="0" fontId="47" fillId="0" borderId="23" xfId="0" applyFont="1" applyBorder="1" applyAlignment="1">
      <alignment horizontal="left" vertical="center" wrapText="1" readingOrder="1"/>
    </xf>
    <xf numFmtId="0" fontId="0" fillId="3" borderId="87" xfId="0" applyFill="1" applyBorder="1"/>
    <xf numFmtId="0" fontId="0" fillId="3" borderId="89" xfId="0" applyFill="1" applyBorder="1"/>
    <xf numFmtId="0" fontId="0" fillId="3" borderId="90" xfId="0" applyFill="1" applyBorder="1"/>
    <xf numFmtId="0" fontId="0" fillId="3" borderId="13" xfId="0" applyFill="1" applyBorder="1"/>
    <xf numFmtId="0" fontId="0" fillId="3" borderId="14" xfId="0" applyFill="1" applyBorder="1"/>
    <xf numFmtId="0" fontId="16" fillId="14" borderId="85" xfId="0" applyFont="1" applyFill="1" applyBorder="1" applyAlignment="1" applyProtection="1">
      <alignment horizontal="center" vertical="center" wrapText="1" readingOrder="1"/>
      <protection hidden="1"/>
    </xf>
    <xf numFmtId="0" fontId="0" fillId="3" borderId="20" xfId="0" applyFill="1" applyBorder="1"/>
    <xf numFmtId="0" fontId="31" fillId="0" borderId="20" xfId="0" applyFont="1" applyBorder="1" applyAlignment="1">
      <alignment horizontal="center" vertical="center" wrapText="1"/>
    </xf>
    <xf numFmtId="0" fontId="31" fillId="0" borderId="88" xfId="0" applyFont="1" applyBorder="1" applyAlignment="1">
      <alignment horizontal="center" vertical="center" wrapText="1"/>
    </xf>
    <xf numFmtId="0" fontId="54" fillId="0" borderId="0" xfId="0" applyFont="1" applyAlignment="1" applyProtection="1">
      <alignment horizontal="center" vertical="center" wrapText="1" readingOrder="1"/>
      <protection hidden="1"/>
    </xf>
    <xf numFmtId="0" fontId="57" fillId="3" borderId="13" xfId="1" quotePrefix="1" applyFont="1" applyFill="1" applyBorder="1" applyAlignment="1">
      <alignment horizontal="left" vertical="top" wrapText="1"/>
    </xf>
    <xf numFmtId="0" fontId="57" fillId="3" borderId="0" xfId="1" quotePrefix="1" applyFont="1" applyFill="1" applyAlignment="1">
      <alignment horizontal="center" vertical="center" wrapText="1"/>
    </xf>
    <xf numFmtId="0" fontId="58" fillId="3" borderId="0" xfId="1" quotePrefix="1" applyFont="1" applyFill="1" applyAlignment="1">
      <alignment horizontal="center" vertical="center" wrapText="1"/>
    </xf>
    <xf numFmtId="0" fontId="58" fillId="3" borderId="0" xfId="1" quotePrefix="1" applyFont="1" applyFill="1" applyAlignment="1">
      <alignment horizontal="left" vertical="top" wrapText="1"/>
    </xf>
    <xf numFmtId="0" fontId="8" fillId="3" borderId="13" xfId="1" applyFill="1" applyBorder="1"/>
    <xf numFmtId="0" fontId="8" fillId="3" borderId="0" xfId="1" applyFill="1" applyAlignment="1">
      <alignment horizontal="center" vertical="center"/>
    </xf>
    <xf numFmtId="0" fontId="8" fillId="3" borderId="8" xfId="1" applyFill="1" applyBorder="1" applyAlignment="1">
      <alignment horizontal="center" vertical="center"/>
    </xf>
    <xf numFmtId="0" fontId="59" fillId="3" borderId="79" xfId="0" applyFont="1" applyFill="1" applyBorder="1" applyAlignment="1">
      <alignment vertical="center" wrapText="1"/>
    </xf>
    <xf numFmtId="0" fontId="59" fillId="3" borderId="19" xfId="0" applyFont="1" applyFill="1" applyBorder="1" applyAlignment="1">
      <alignment vertical="center" wrapText="1"/>
    </xf>
    <xf numFmtId="0" fontId="59" fillId="3" borderId="0" xfId="0" applyFont="1" applyFill="1" applyAlignment="1">
      <alignment horizontal="center" vertical="center" wrapText="1"/>
    </xf>
    <xf numFmtId="0" fontId="59" fillId="3" borderId="0" xfId="0" applyFont="1" applyFill="1" applyAlignment="1">
      <alignment horizontal="left" vertical="center" wrapText="1"/>
    </xf>
    <xf numFmtId="0" fontId="53" fillId="3" borderId="0" xfId="1" applyFont="1" applyFill="1" applyAlignment="1">
      <alignment horizontal="justify" vertical="center" wrapText="1"/>
    </xf>
    <xf numFmtId="0" fontId="4" fillId="4" borderId="41" xfId="0" applyFont="1" applyFill="1" applyBorder="1" applyAlignment="1">
      <alignment horizontal="center" vertical="center" wrapText="1"/>
    </xf>
    <xf numFmtId="0" fontId="0" fillId="0" borderId="26" xfId="0" applyBorder="1" applyAlignment="1">
      <alignment horizontal="center" vertical="center" wrapText="1"/>
    </xf>
    <xf numFmtId="0" fontId="0" fillId="0" borderId="37" xfId="0" applyBorder="1" applyAlignment="1">
      <alignment horizontal="center" vertical="center" wrapText="1"/>
    </xf>
    <xf numFmtId="0" fontId="0" fillId="0" borderId="49" xfId="0" applyBorder="1" applyAlignment="1">
      <alignment vertical="center" wrapText="1"/>
    </xf>
    <xf numFmtId="0" fontId="0" fillId="0" borderId="26" xfId="0" applyBorder="1" applyAlignment="1">
      <alignment vertical="center" wrapText="1"/>
    </xf>
    <xf numFmtId="0" fontId="0" fillId="0" borderId="105" xfId="0" applyBorder="1" applyAlignment="1">
      <alignment horizontal="center" vertical="center" wrapText="1"/>
    </xf>
    <xf numFmtId="0" fontId="0" fillId="0" borderId="106" xfId="0" applyBorder="1" applyAlignment="1">
      <alignment horizontal="center" vertical="center" wrapText="1"/>
    </xf>
    <xf numFmtId="0" fontId="0" fillId="0" borderId="107" xfId="0" applyBorder="1" applyAlignment="1">
      <alignment horizontal="center" vertical="center" wrapText="1"/>
    </xf>
    <xf numFmtId="0" fontId="18" fillId="0" borderId="8" xfId="0" applyFont="1" applyBorder="1" applyAlignment="1">
      <alignment horizontal="left" vertical="top" wrapText="1"/>
    </xf>
    <xf numFmtId="0" fontId="42" fillId="4" borderId="41" xfId="0" applyFont="1" applyFill="1" applyBorder="1" applyAlignment="1">
      <alignment horizontal="center" vertical="center" textRotation="90"/>
    </xf>
    <xf numFmtId="3" fontId="0" fillId="0" borderId="8" xfId="0" applyNumberFormat="1" applyBorder="1" applyAlignment="1">
      <alignment horizontal="left" vertical="center" wrapText="1"/>
    </xf>
    <xf numFmtId="0" fontId="24" fillId="0" borderId="8" xfId="0" applyFont="1" applyBorder="1" applyAlignment="1" applyProtection="1">
      <alignment horizontal="left" vertical="top" wrapText="1"/>
      <protection locked="0"/>
    </xf>
    <xf numFmtId="0" fontId="24" fillId="0" borderId="8" xfId="0" applyFont="1" applyBorder="1" applyAlignment="1" applyProtection="1">
      <alignment vertical="top" wrapText="1"/>
      <protection locked="0"/>
    </xf>
    <xf numFmtId="3" fontId="0" fillId="0" borderId="37" xfId="0" applyNumberFormat="1" applyBorder="1" applyAlignment="1">
      <alignment horizontal="left" vertical="center" wrapText="1"/>
    </xf>
    <xf numFmtId="0" fontId="24" fillId="0" borderId="37" xfId="0" applyFont="1" applyBorder="1" applyAlignment="1" applyProtection="1">
      <alignment horizontal="left" vertical="top" wrapText="1"/>
      <protection locked="0"/>
    </xf>
    <xf numFmtId="2" fontId="0" fillId="0" borderId="37" xfId="3" applyNumberFormat="1" applyFont="1" applyBorder="1" applyAlignment="1">
      <alignment horizontal="center" vertical="center" wrapText="1"/>
    </xf>
    <xf numFmtId="0" fontId="24" fillId="0" borderId="37" xfId="0" applyFont="1" applyBorder="1" applyAlignment="1" applyProtection="1">
      <alignment vertical="top" wrapText="1"/>
      <protection locked="0"/>
    </xf>
    <xf numFmtId="3" fontId="0" fillId="0" borderId="26" xfId="0" applyNumberFormat="1" applyBorder="1" applyAlignment="1">
      <alignment horizontal="left" vertical="center" wrapText="1"/>
    </xf>
    <xf numFmtId="0" fontId="24" fillId="0" borderId="26" xfId="0" applyFont="1" applyBorder="1" applyAlignment="1" applyProtection="1">
      <alignment vertical="top" wrapText="1"/>
      <protection locked="0"/>
    </xf>
    <xf numFmtId="2" fontId="0" fillId="0" borderId="26" xfId="3" applyNumberFormat="1" applyFont="1" applyBorder="1" applyAlignment="1">
      <alignment horizontal="center" vertical="center" wrapText="1"/>
    </xf>
    <xf numFmtId="0" fontId="12" fillId="0" borderId="26" xfId="0" applyFont="1" applyBorder="1" applyAlignment="1" applyProtection="1">
      <alignment horizontal="left" vertical="top" wrapText="1"/>
      <protection locked="0"/>
    </xf>
    <xf numFmtId="0" fontId="8" fillId="0" borderId="8" xfId="0" applyFont="1" applyBorder="1" applyAlignment="1" applyProtection="1">
      <alignment horizontal="left" vertical="center" wrapText="1"/>
      <protection locked="0"/>
    </xf>
    <xf numFmtId="0" fontId="0" fillId="0" borderId="8" xfId="0" applyBorder="1"/>
    <xf numFmtId="0" fontId="0" fillId="0" borderId="26" xfId="0" applyBorder="1"/>
    <xf numFmtId="0" fontId="0" fillId="0" borderId="31" xfId="0" applyBorder="1"/>
    <xf numFmtId="0" fontId="0" fillId="0" borderId="109" xfId="0" applyBorder="1"/>
    <xf numFmtId="0" fontId="18" fillId="0" borderId="0" xfId="0" applyFont="1" applyAlignment="1">
      <alignment horizontal="left"/>
    </xf>
    <xf numFmtId="0" fontId="63" fillId="4" borderId="12" xfId="0" applyFont="1" applyFill="1" applyBorder="1" applyAlignment="1">
      <alignment horizontal="left" vertical="center"/>
    </xf>
    <xf numFmtId="0" fontId="63" fillId="4" borderId="12" xfId="0" applyFont="1" applyFill="1" applyBorder="1" applyAlignment="1">
      <alignment vertical="center"/>
    </xf>
    <xf numFmtId="0" fontId="63" fillId="4" borderId="39" xfId="0" applyFont="1" applyFill="1" applyBorder="1" applyAlignment="1">
      <alignment vertical="center"/>
    </xf>
    <xf numFmtId="0" fontId="21" fillId="3" borderId="0" xfId="0" applyFont="1" applyFill="1"/>
    <xf numFmtId="0" fontId="21" fillId="0" borderId="0" xfId="0" applyFont="1"/>
    <xf numFmtId="0" fontId="63" fillId="4" borderId="0" xfId="0" applyFont="1" applyFill="1" applyAlignment="1">
      <alignment horizontal="left" vertical="center"/>
    </xf>
    <xf numFmtId="0" fontId="63" fillId="4" borderId="0" xfId="0" applyFont="1" applyFill="1" applyAlignment="1">
      <alignment vertical="center"/>
    </xf>
    <xf numFmtId="0" fontId="63" fillId="4" borderId="38" xfId="0" applyFont="1" applyFill="1" applyBorder="1" applyAlignment="1">
      <alignment vertical="center"/>
    </xf>
    <xf numFmtId="0" fontId="18" fillId="3" borderId="36" xfId="0" applyFont="1" applyFill="1" applyBorder="1" applyAlignment="1">
      <alignment horizontal="center" vertical="center"/>
    </xf>
    <xf numFmtId="0" fontId="64" fillId="4" borderId="60" xfId="0" applyFont="1" applyFill="1" applyBorder="1" applyAlignment="1">
      <alignment vertical="center"/>
    </xf>
    <xf numFmtId="0" fontId="64" fillId="4" borderId="58" xfId="0" applyFont="1" applyFill="1" applyBorder="1" applyAlignment="1">
      <alignment vertical="center"/>
    </xf>
    <xf numFmtId="0" fontId="64" fillId="4" borderId="59" xfId="0" applyFont="1" applyFill="1" applyBorder="1" applyAlignment="1">
      <alignment horizontal="center" vertical="center"/>
    </xf>
    <xf numFmtId="0" fontId="64" fillId="4" borderId="41" xfId="0" applyFont="1" applyFill="1" applyBorder="1" applyAlignment="1">
      <alignment horizontal="center" vertical="center" wrapText="1"/>
    </xf>
    <xf numFmtId="0" fontId="64" fillId="4" borderId="71" xfId="0" applyFont="1" applyFill="1" applyBorder="1" applyAlignment="1">
      <alignment horizontal="center" vertical="center" wrapText="1"/>
    </xf>
    <xf numFmtId="0" fontId="64" fillId="3" borderId="0" xfId="0" applyFont="1" applyFill="1" applyAlignment="1">
      <alignment horizontal="center" vertical="center"/>
    </xf>
    <xf numFmtId="0" fontId="64" fillId="2" borderId="0" xfId="0" applyFont="1" applyFill="1" applyAlignment="1">
      <alignment horizontal="center" vertical="center"/>
    </xf>
    <xf numFmtId="0" fontId="18" fillId="0" borderId="37" xfId="0" applyFont="1" applyBorder="1" applyAlignment="1">
      <alignment vertical="center" wrapText="1"/>
    </xf>
    <xf numFmtId="0" fontId="52" fillId="3" borderId="37" xfId="0" applyFont="1" applyFill="1" applyBorder="1" applyAlignment="1">
      <alignment vertical="center" wrapText="1"/>
    </xf>
    <xf numFmtId="0" fontId="21" fillId="3" borderId="89" xfId="0" applyFont="1" applyFill="1" applyBorder="1"/>
    <xf numFmtId="0" fontId="21" fillId="0" borderId="89" xfId="0" applyFont="1" applyBorder="1"/>
    <xf numFmtId="0" fontId="18" fillId="0" borderId="8" xfId="0" applyFont="1" applyBorder="1" applyAlignment="1">
      <alignment horizontal="center" vertical="center" wrapText="1"/>
    </xf>
    <xf numFmtId="0" fontId="18" fillId="0" borderId="8" xfId="0" applyFont="1" applyBorder="1" applyAlignment="1">
      <alignment vertical="center" wrapText="1"/>
    </xf>
    <xf numFmtId="0" fontId="52" fillId="3" borderId="8" xfId="0" applyFont="1" applyFill="1" applyBorder="1" applyAlignment="1">
      <alignment vertical="center" wrapText="1"/>
    </xf>
    <xf numFmtId="0" fontId="52" fillId="3" borderId="8" xfId="0" applyFont="1" applyFill="1" applyBorder="1" applyAlignment="1">
      <alignment horizontal="center" vertical="center" wrapText="1"/>
    </xf>
    <xf numFmtId="0" fontId="18" fillId="0" borderId="26" xfId="0" applyFont="1" applyBorder="1" applyAlignment="1">
      <alignment horizontal="left" vertical="center" wrapText="1"/>
    </xf>
    <xf numFmtId="0" fontId="18" fillId="0" borderId="26" xfId="0" applyFont="1" applyBorder="1" applyAlignment="1">
      <alignment vertical="center" wrapText="1"/>
    </xf>
    <xf numFmtId="0" fontId="21" fillId="3" borderId="21" xfId="0" applyFont="1" applyFill="1" applyBorder="1"/>
    <xf numFmtId="0" fontId="21" fillId="0" borderId="21" xfId="0" applyFont="1" applyBorder="1"/>
    <xf numFmtId="0" fontId="18" fillId="0" borderId="104" xfId="0" applyFont="1" applyBorder="1" applyAlignment="1">
      <alignment horizontal="left" vertical="top" wrapText="1"/>
    </xf>
    <xf numFmtId="0" fontId="18" fillId="0" borderId="25" xfId="0" applyFont="1" applyBorder="1" applyAlignment="1">
      <alignment horizontal="left" vertical="top" wrapText="1"/>
    </xf>
    <xf numFmtId="0" fontId="18" fillId="0" borderId="25" xfId="0" applyFont="1" applyBorder="1" applyAlignment="1">
      <alignment vertical="center" wrapText="1"/>
    </xf>
    <xf numFmtId="0" fontId="18" fillId="0" borderId="106" xfId="0" applyFont="1" applyBorder="1" applyAlignment="1">
      <alignment horizontal="left" vertical="center" wrapText="1"/>
    </xf>
    <xf numFmtId="0" fontId="52" fillId="3" borderId="8" xfId="0" applyFont="1" applyFill="1" applyBorder="1" applyAlignment="1">
      <alignment horizontal="left" vertical="top" wrapText="1"/>
    </xf>
    <xf numFmtId="0" fontId="18" fillId="0" borderId="103" xfId="0" applyFont="1" applyBorder="1" applyAlignment="1">
      <alignment horizontal="left" vertical="center" wrapText="1"/>
    </xf>
    <xf numFmtId="0" fontId="18" fillId="0" borderId="34" xfId="0" applyFont="1" applyBorder="1" applyAlignment="1">
      <alignment horizontal="left" vertical="top" wrapText="1"/>
    </xf>
    <xf numFmtId="0" fontId="52" fillId="3" borderId="34" xfId="0" applyFont="1" applyFill="1" applyBorder="1" applyAlignment="1">
      <alignment horizontal="left" vertical="top" wrapText="1"/>
    </xf>
    <xf numFmtId="0" fontId="18" fillId="0" borderId="34" xfId="0" applyFont="1" applyBorder="1" applyAlignment="1">
      <alignment vertical="center" wrapText="1"/>
    </xf>
    <xf numFmtId="0" fontId="18" fillId="0" borderId="108" xfId="0" applyFont="1" applyBorder="1" applyAlignment="1">
      <alignment horizontal="left" vertical="top" wrapText="1"/>
    </xf>
    <xf numFmtId="0" fontId="52" fillId="3" borderId="105" xfId="0" applyFont="1" applyFill="1" applyBorder="1" applyAlignment="1">
      <alignment horizontal="left" vertical="top" wrapText="1"/>
    </xf>
    <xf numFmtId="0" fontId="18" fillId="0" borderId="37" xfId="0" applyFont="1" applyBorder="1" applyAlignment="1">
      <alignment vertical="top" wrapText="1"/>
    </xf>
    <xf numFmtId="0" fontId="18" fillId="0" borderId="31" xfId="0" applyFont="1" applyBorder="1" applyAlignment="1">
      <alignment horizontal="left" vertical="top" wrapText="1"/>
    </xf>
    <xf numFmtId="0" fontId="52" fillId="3" borderId="106" xfId="0" applyFont="1" applyFill="1" applyBorder="1" applyAlignment="1">
      <alignment horizontal="left" vertical="top" wrapText="1"/>
    </xf>
    <xf numFmtId="0" fontId="18" fillId="0" borderId="8" xfId="0" applyFont="1" applyBorder="1" applyAlignment="1">
      <alignment vertical="top" wrapText="1"/>
    </xf>
    <xf numFmtId="1" fontId="18" fillId="0" borderId="30" xfId="4" applyNumberFormat="1" applyFont="1" applyBorder="1" applyAlignment="1">
      <alignment horizontal="center" vertical="top" wrapText="1"/>
    </xf>
    <xf numFmtId="0" fontId="18" fillId="0" borderId="109" xfId="0" applyFont="1" applyBorder="1" applyAlignment="1">
      <alignment horizontal="left" vertical="top" wrapText="1"/>
    </xf>
    <xf numFmtId="0" fontId="52" fillId="3" borderId="107" xfId="0" applyFont="1" applyFill="1" applyBorder="1" applyAlignment="1">
      <alignment horizontal="left" vertical="top" wrapText="1"/>
    </xf>
    <xf numFmtId="0" fontId="18" fillId="0" borderId="26" xfId="0" applyFont="1" applyBorder="1" applyAlignment="1">
      <alignment vertical="top" wrapText="1"/>
    </xf>
    <xf numFmtId="0" fontId="8" fillId="0" borderId="8" xfId="0" applyFont="1" applyBorder="1" applyAlignment="1">
      <alignment wrapText="1"/>
    </xf>
    <xf numFmtId="1" fontId="18" fillId="0" borderId="37" xfId="4" applyNumberFormat="1" applyFont="1" applyBorder="1" applyAlignment="1">
      <alignment vertical="center" wrapText="1"/>
    </xf>
    <xf numFmtId="1" fontId="18" fillId="0" borderId="8" xfId="4" applyNumberFormat="1" applyFont="1" applyBorder="1" applyAlignment="1">
      <alignment vertical="center" wrapText="1"/>
    </xf>
    <xf numFmtId="1" fontId="18" fillId="0" borderId="30" xfId="4" applyNumberFormat="1" applyFont="1" applyBorder="1" applyAlignment="1">
      <alignment vertical="center" wrapText="1"/>
    </xf>
    <xf numFmtId="1" fontId="18" fillId="0" borderId="46" xfId="4" applyNumberFormat="1" applyFont="1" applyBorder="1" applyAlignment="1">
      <alignment vertical="top" wrapText="1"/>
    </xf>
    <xf numFmtId="1" fontId="18" fillId="0" borderId="34" xfId="4" applyNumberFormat="1" applyFont="1" applyBorder="1" applyAlignment="1">
      <alignment vertical="top" wrapText="1"/>
    </xf>
    <xf numFmtId="1" fontId="18" fillId="0" borderId="30" xfId="4" applyNumberFormat="1" applyFont="1" applyBorder="1" applyAlignment="1">
      <alignment vertical="top" wrapText="1"/>
    </xf>
    <xf numFmtId="1" fontId="18" fillId="0" borderId="49" xfId="4" applyNumberFormat="1" applyFont="1" applyBorder="1" applyAlignment="1">
      <alignment vertical="top" wrapText="1"/>
    </xf>
    <xf numFmtId="1" fontId="18" fillId="0" borderId="34" xfId="4" applyNumberFormat="1" applyFont="1" applyBorder="1" applyAlignment="1">
      <alignment vertical="center" wrapText="1"/>
    </xf>
    <xf numFmtId="1" fontId="18" fillId="0" borderId="25" xfId="4" applyNumberFormat="1" applyFont="1" applyBorder="1" applyAlignment="1">
      <alignment vertical="center" wrapText="1"/>
    </xf>
    <xf numFmtId="0" fontId="52" fillId="0" borderId="0" xfId="0" applyFont="1" applyAlignment="1">
      <alignment wrapText="1"/>
    </xf>
    <xf numFmtId="0" fontId="8" fillId="3" borderId="20" xfId="1" applyFill="1" applyBorder="1"/>
    <xf numFmtId="0" fontId="8" fillId="3" borderId="21" xfId="1" applyFill="1" applyBorder="1" applyAlignment="1">
      <alignment horizontal="center" vertical="center"/>
    </xf>
    <xf numFmtId="0" fontId="25" fillId="3" borderId="21" xfId="1" applyFont="1" applyFill="1" applyBorder="1" applyAlignment="1">
      <alignment horizontal="left" vertical="center" wrapText="1"/>
    </xf>
    <xf numFmtId="0" fontId="8" fillId="3" borderId="21" xfId="1" applyFill="1" applyBorder="1" applyAlignment="1">
      <alignment horizontal="left" vertical="center" wrapText="1"/>
    </xf>
    <xf numFmtId="0" fontId="8" fillId="3" borderId="45" xfId="1" applyFill="1" applyBorder="1"/>
    <xf numFmtId="0" fontId="20" fillId="4" borderId="37" xfId="1" applyFont="1" applyFill="1" applyBorder="1" applyAlignment="1">
      <alignment horizontal="center" vertical="center"/>
    </xf>
    <xf numFmtId="0" fontId="8" fillId="3" borderId="47" xfId="1" applyFill="1" applyBorder="1"/>
    <xf numFmtId="0" fontId="53" fillId="3" borderId="13" xfId="1" applyFont="1" applyFill="1" applyBorder="1" applyAlignment="1">
      <alignment horizontal="left" vertical="center" wrapText="1"/>
    </xf>
    <xf numFmtId="0" fontId="18" fillId="3" borderId="13" xfId="0" applyFont="1" applyFill="1" applyBorder="1"/>
    <xf numFmtId="0" fontId="18" fillId="3" borderId="117" xfId="0" applyFont="1" applyFill="1" applyBorder="1" applyAlignment="1">
      <alignment horizontal="center" vertical="center"/>
    </xf>
    <xf numFmtId="0" fontId="18" fillId="3" borderId="89" xfId="0" applyFont="1" applyFill="1" applyBorder="1"/>
    <xf numFmtId="0" fontId="18" fillId="3" borderId="89" xfId="0" applyFont="1" applyFill="1" applyBorder="1" applyAlignment="1">
      <alignment horizontal="center" vertical="center"/>
    </xf>
    <xf numFmtId="0" fontId="11" fillId="3" borderId="0" xfId="0" applyFont="1" applyFill="1" applyAlignment="1">
      <alignment vertical="top"/>
    </xf>
    <xf numFmtId="0" fontId="0" fillId="0" borderId="46" xfId="0" applyBorder="1" applyAlignment="1">
      <alignment horizontal="center" vertical="center" wrapText="1"/>
    </xf>
    <xf numFmtId="0" fontId="0" fillId="0" borderId="30" xfId="0" applyBorder="1" applyAlignment="1">
      <alignment horizontal="center" vertical="center" wrapText="1"/>
    </xf>
    <xf numFmtId="0" fontId="2" fillId="3" borderId="35" xfId="0" applyFont="1" applyFill="1" applyBorder="1" applyAlignment="1" applyProtection="1">
      <alignment vertical="center" wrapText="1"/>
      <protection locked="0"/>
    </xf>
    <xf numFmtId="0" fontId="2" fillId="3" borderId="12" xfId="0" applyFont="1" applyFill="1" applyBorder="1" applyAlignment="1" applyProtection="1">
      <alignment vertical="center" wrapText="1"/>
      <protection locked="0"/>
    </xf>
    <xf numFmtId="0" fontId="2" fillId="3" borderId="39" xfId="0" applyFont="1" applyFill="1" applyBorder="1" applyAlignment="1" applyProtection="1">
      <alignment vertical="center" wrapText="1"/>
      <protection locked="0"/>
    </xf>
    <xf numFmtId="0" fontId="18" fillId="0" borderId="8" xfId="0" applyFont="1" applyBorder="1" applyAlignment="1">
      <alignment horizontal="left"/>
    </xf>
    <xf numFmtId="3" fontId="0" fillId="0" borderId="25" xfId="0" applyNumberFormat="1" applyBorder="1" applyAlignment="1">
      <alignment horizontal="left" vertical="center" wrapText="1"/>
    </xf>
    <xf numFmtId="0" fontId="0" fillId="0" borderId="8" xfId="0" applyBorder="1" applyAlignment="1">
      <alignment wrapText="1"/>
    </xf>
    <xf numFmtId="0" fontId="0" fillId="0" borderId="25" xfId="0" applyBorder="1" applyAlignment="1">
      <alignment horizontal="left" vertical="center" wrapText="1"/>
    </xf>
    <xf numFmtId="0" fontId="24" fillId="0" borderId="30" xfId="0" applyFont="1" applyBorder="1" applyAlignment="1">
      <alignment horizontal="left" vertical="top" wrapText="1"/>
    </xf>
    <xf numFmtId="0" fontId="24" fillId="0" borderId="110" xfId="0" applyFont="1" applyBorder="1" applyAlignment="1">
      <alignment horizontal="left" vertical="top" wrapText="1"/>
    </xf>
    <xf numFmtId="0" fontId="24" fillId="0" borderId="62" xfId="0" applyFont="1" applyBorder="1" applyAlignment="1" applyProtection="1">
      <alignment horizontal="left" vertical="top" wrapText="1"/>
      <protection locked="0"/>
    </xf>
    <xf numFmtId="0" fontId="0" fillId="0" borderId="30" xfId="0" applyBorder="1" applyAlignment="1">
      <alignment vertical="center" wrapText="1"/>
    </xf>
    <xf numFmtId="0" fontId="0" fillId="0" borderId="25" xfId="0" applyBorder="1" applyAlignment="1">
      <alignment vertical="center" wrapText="1"/>
    </xf>
    <xf numFmtId="0" fontId="24" fillId="0" borderId="120" xfId="0" applyFont="1" applyBorder="1" applyAlignment="1" applyProtection="1">
      <alignment vertical="top" wrapText="1"/>
      <protection locked="0"/>
    </xf>
    <xf numFmtId="2" fontId="0" fillId="0" borderId="46" xfId="3" applyNumberFormat="1" applyFont="1" applyBorder="1" applyAlignment="1">
      <alignment horizontal="center" vertical="center" wrapText="1"/>
    </xf>
    <xf numFmtId="2" fontId="0" fillId="0" borderId="25" xfId="3" applyNumberFormat="1" applyFont="1" applyBorder="1" applyAlignment="1">
      <alignment horizontal="center" vertical="center" wrapText="1"/>
    </xf>
    <xf numFmtId="0" fontId="24" fillId="0" borderId="121" xfId="0" applyFont="1" applyBorder="1" applyAlignment="1" applyProtection="1">
      <alignment vertical="top" wrapText="1"/>
      <protection locked="0"/>
    </xf>
    <xf numFmtId="0" fontId="64" fillId="4" borderId="81" xfId="0" applyFont="1" applyFill="1" applyBorder="1" applyAlignment="1">
      <alignment horizontal="center" vertical="center" wrapText="1"/>
    </xf>
    <xf numFmtId="0" fontId="72" fillId="0" borderId="0" xfId="0" applyFont="1" applyAlignment="1" applyProtection="1">
      <alignment vertical="center"/>
      <protection locked="0"/>
    </xf>
    <xf numFmtId="0" fontId="72" fillId="0" borderId="0" xfId="0" applyFont="1" applyProtection="1">
      <protection locked="0"/>
    </xf>
    <xf numFmtId="0" fontId="72" fillId="0" borderId="0" xfId="0" applyFont="1"/>
    <xf numFmtId="0" fontId="74" fillId="19" borderId="122" xfId="0" applyFont="1" applyFill="1" applyBorder="1" applyAlignment="1" applyProtection="1">
      <alignment horizontal="left" vertical="center" wrapText="1"/>
      <protection locked="0"/>
    </xf>
    <xf numFmtId="0" fontId="74" fillId="19" borderId="122" xfId="0" applyFont="1" applyFill="1" applyBorder="1" applyAlignment="1" applyProtection="1">
      <alignment horizontal="center" vertical="center"/>
      <protection locked="0"/>
    </xf>
    <xf numFmtId="0" fontId="75" fillId="5" borderId="122" xfId="0" applyFont="1" applyFill="1" applyBorder="1" applyAlignment="1" applyProtection="1">
      <alignment horizontal="center" vertical="center" wrapText="1"/>
      <protection locked="0"/>
    </xf>
    <xf numFmtId="0" fontId="72" fillId="0" borderId="0" xfId="0" applyFont="1" applyAlignment="1" applyProtection="1">
      <alignment horizontal="left" vertical="center"/>
      <protection locked="0"/>
    </xf>
    <xf numFmtId="0" fontId="74" fillId="0" borderId="0" xfId="0" applyFont="1" applyAlignment="1" applyProtection="1">
      <alignment horizontal="center" vertical="center"/>
      <protection locked="0"/>
    </xf>
    <xf numFmtId="0" fontId="72" fillId="0" borderId="0" xfId="0" applyFont="1" applyAlignment="1" applyProtection="1">
      <alignment horizontal="center" vertical="center"/>
      <protection locked="0"/>
    </xf>
    <xf numFmtId="0" fontId="72" fillId="0" borderId="0" xfId="0" applyFont="1" applyAlignment="1" applyProtection="1">
      <alignment horizontal="left"/>
      <protection locked="0"/>
    </xf>
    <xf numFmtId="0" fontId="72" fillId="0" borderId="0" xfId="0" applyFont="1" applyAlignment="1" applyProtection="1">
      <alignment horizontal="center"/>
      <protection locked="0"/>
    </xf>
    <xf numFmtId="0" fontId="76" fillId="20" borderId="125" xfId="0" applyFont="1" applyFill="1" applyBorder="1" applyAlignment="1">
      <alignment horizontal="center" vertical="center" wrapText="1" readingOrder="1"/>
    </xf>
    <xf numFmtId="0" fontId="78" fillId="3" borderId="125" xfId="0" applyFont="1" applyFill="1" applyBorder="1" applyAlignment="1">
      <alignment horizontal="center" vertical="center" wrapText="1" readingOrder="1"/>
    </xf>
    <xf numFmtId="0" fontId="78" fillId="3" borderId="125" xfId="0" applyFont="1" applyFill="1" applyBorder="1" applyAlignment="1">
      <alignment horizontal="left" vertical="center" wrapText="1"/>
    </xf>
    <xf numFmtId="0" fontId="78" fillId="3" borderId="125" xfId="0" applyFont="1" applyFill="1" applyBorder="1" applyAlignment="1">
      <alignment horizontal="center" vertical="center" wrapText="1"/>
    </xf>
    <xf numFmtId="0" fontId="72" fillId="3" borderId="0" xfId="0" applyFont="1" applyFill="1"/>
    <xf numFmtId="0" fontId="78" fillId="0" borderId="125" xfId="0" applyFont="1" applyBorder="1" applyAlignment="1">
      <alignment horizontal="center" vertical="center" wrapText="1" readingOrder="1"/>
    </xf>
    <xf numFmtId="0" fontId="78" fillId="0" borderId="125" xfId="0" applyFont="1" applyBorder="1" applyAlignment="1">
      <alignment horizontal="left" vertical="center" wrapText="1"/>
    </xf>
    <xf numFmtId="0" fontId="78" fillId="21" borderId="125" xfId="0" applyFont="1" applyFill="1" applyBorder="1" applyAlignment="1">
      <alignment horizontal="left" vertical="center" wrapText="1"/>
    </xf>
    <xf numFmtId="0" fontId="75" fillId="0" borderId="0" xfId="0" applyFont="1" applyAlignment="1">
      <alignment vertical="center" wrapText="1"/>
    </xf>
    <xf numFmtId="0" fontId="76" fillId="0" borderId="125" xfId="0" applyFont="1" applyBorder="1" applyAlignment="1">
      <alignment vertical="center" wrapText="1" readingOrder="1"/>
    </xf>
    <xf numFmtId="0" fontId="78" fillId="3" borderId="125" xfId="0" applyFont="1" applyFill="1" applyBorder="1" applyAlignment="1">
      <alignment horizontal="left" vertical="center" wrapText="1" readingOrder="1"/>
    </xf>
    <xf numFmtId="0" fontId="74" fillId="0" borderId="0" xfId="0" applyFont="1"/>
    <xf numFmtId="0" fontId="78" fillId="3" borderId="125" xfId="0" applyFont="1" applyFill="1" applyBorder="1" applyAlignment="1">
      <alignment horizontal="left" vertical="center"/>
    </xf>
    <xf numFmtId="0" fontId="78" fillId="3" borderId="125" xfId="0" applyFont="1" applyFill="1" applyBorder="1" applyAlignment="1">
      <alignment vertical="center" wrapText="1"/>
    </xf>
    <xf numFmtId="0" fontId="78" fillId="3" borderId="125" xfId="0" applyFont="1" applyFill="1" applyBorder="1" applyAlignment="1">
      <alignment vertical="center" wrapText="1" readingOrder="1"/>
    </xf>
    <xf numFmtId="0" fontId="78" fillId="3" borderId="125" xfId="0" applyFont="1" applyFill="1" applyBorder="1" applyAlignment="1">
      <alignment vertical="center"/>
    </xf>
    <xf numFmtId="0" fontId="78" fillId="3" borderId="125" xfId="0" applyFont="1" applyFill="1" applyBorder="1" applyAlignment="1">
      <alignment horizontal="center" vertical="center"/>
    </xf>
    <xf numFmtId="0" fontId="78" fillId="3" borderId="126" xfId="0" applyFont="1" applyFill="1" applyBorder="1" applyAlignment="1">
      <alignment horizontal="center" vertical="center" wrapText="1" readingOrder="1"/>
    </xf>
    <xf numFmtId="0" fontId="78" fillId="3" borderId="126" xfId="0" applyFont="1" applyFill="1" applyBorder="1" applyAlignment="1">
      <alignment horizontal="left" vertical="center" wrapText="1"/>
    </xf>
    <xf numFmtId="0" fontId="78" fillId="3" borderId="126" xfId="0" applyFont="1" applyFill="1" applyBorder="1" applyAlignment="1">
      <alignment horizontal="center" vertical="center"/>
    </xf>
    <xf numFmtId="0" fontId="76" fillId="0" borderId="0" xfId="0" applyFont="1" applyAlignment="1">
      <alignment vertical="center" wrapText="1" readingOrder="1"/>
    </xf>
    <xf numFmtId="0" fontId="78" fillId="3" borderId="0" xfId="0" applyFont="1" applyFill="1" applyAlignment="1">
      <alignment horizontal="center" vertical="center" wrapText="1" readingOrder="1"/>
    </xf>
    <xf numFmtId="0" fontId="78" fillId="0" borderId="0" xfId="0" applyFont="1" applyAlignment="1">
      <alignment vertical="center"/>
    </xf>
    <xf numFmtId="0" fontId="72" fillId="0" borderId="0" xfId="0" applyFont="1" applyAlignment="1">
      <alignment horizontal="left"/>
    </xf>
    <xf numFmtId="0" fontId="72" fillId="0" borderId="0" xfId="0" applyFont="1" applyAlignment="1">
      <alignment horizontal="center"/>
    </xf>
    <xf numFmtId="0" fontId="79" fillId="0" borderId="0" xfId="0" applyFont="1" applyAlignment="1">
      <alignment wrapText="1"/>
    </xf>
    <xf numFmtId="0" fontId="81" fillId="0" borderId="0" xfId="0" applyFont="1"/>
    <xf numFmtId="0" fontId="83" fillId="20" borderId="122" xfId="0" applyFont="1" applyFill="1" applyBorder="1" applyAlignment="1">
      <alignment horizontal="center" vertical="center"/>
    </xf>
    <xf numFmtId="0" fontId="83" fillId="5" borderId="122" xfId="0" applyFont="1" applyFill="1" applyBorder="1" applyAlignment="1">
      <alignment horizontal="center" vertical="center"/>
    </xf>
    <xf numFmtId="0" fontId="83" fillId="5" borderId="122" xfId="0" applyFont="1" applyFill="1" applyBorder="1" applyAlignment="1">
      <alignment vertical="center" wrapText="1"/>
    </xf>
    <xf numFmtId="0" fontId="83" fillId="3" borderId="122" xfId="0" applyFont="1" applyFill="1" applyBorder="1" applyAlignment="1">
      <alignment horizontal="left" vertical="top" wrapText="1"/>
    </xf>
    <xf numFmtId="0" fontId="84" fillId="3" borderId="122" xfId="0" applyFont="1" applyFill="1" applyBorder="1" applyAlignment="1">
      <alignment horizontal="center" vertical="center" wrapText="1"/>
    </xf>
    <xf numFmtId="0" fontId="85" fillId="3" borderId="122" xfId="0" applyFont="1" applyFill="1" applyBorder="1" applyAlignment="1">
      <alignment horizontal="center" vertical="center" wrapText="1"/>
    </xf>
    <xf numFmtId="0" fontId="85" fillId="3" borderId="122" xfId="0" applyFont="1" applyFill="1" applyBorder="1" applyAlignment="1">
      <alignment horizontal="left" vertical="center"/>
    </xf>
    <xf numFmtId="0" fontId="83" fillId="0" borderId="122" xfId="0" applyFont="1" applyBorder="1" applyAlignment="1">
      <alignment vertical="top" wrapText="1"/>
    </xf>
    <xf numFmtId="0" fontId="84" fillId="3" borderId="122" xfId="0" applyFont="1" applyFill="1" applyBorder="1" applyAlignment="1">
      <alignment horizontal="center" vertical="center"/>
    </xf>
    <xf numFmtId="0" fontId="85" fillId="3" borderId="122" xfId="0" applyFont="1" applyFill="1" applyBorder="1" applyAlignment="1">
      <alignment horizontal="center" vertical="center"/>
    </xf>
    <xf numFmtId="0" fontId="83" fillId="3" borderId="122" xfId="0" applyFont="1" applyFill="1" applyBorder="1" applyAlignment="1">
      <alignment horizontal="left" vertical="center" wrapText="1"/>
    </xf>
    <xf numFmtId="0" fontId="83" fillId="0" borderId="122" xfId="0" applyFont="1" applyBorder="1" applyAlignment="1">
      <alignment horizontal="left" vertical="center" wrapText="1"/>
    </xf>
    <xf numFmtId="0" fontId="85" fillId="0" borderId="122" xfId="0" applyFont="1" applyBorder="1" applyAlignment="1">
      <alignment horizontal="left" vertical="center"/>
    </xf>
    <xf numFmtId="0" fontId="81" fillId="0" borderId="0" xfId="0" applyFont="1" applyAlignment="1">
      <alignment horizontal="left"/>
    </xf>
    <xf numFmtId="0" fontId="79" fillId="0" borderId="0" xfId="0" applyFont="1" applyAlignment="1">
      <alignment horizontal="center"/>
    </xf>
    <xf numFmtId="0" fontId="81" fillId="0" borderId="0" xfId="0" applyFont="1" applyAlignment="1">
      <alignment horizontal="center"/>
    </xf>
    <xf numFmtId="0" fontId="87" fillId="0" borderId="129" xfId="0" applyFont="1" applyBorder="1" applyAlignment="1">
      <alignment horizontal="center" vertical="center" wrapText="1"/>
    </xf>
    <xf numFmtId="0" fontId="87" fillId="0" borderId="90" xfId="0" applyFont="1" applyBorder="1" applyAlignment="1">
      <alignment horizontal="center" vertical="center" wrapText="1"/>
    </xf>
    <xf numFmtId="0" fontId="88" fillId="0" borderId="88" xfId="0" applyFont="1" applyBorder="1" applyAlignment="1">
      <alignment horizontal="center" vertical="center" wrapText="1"/>
    </xf>
    <xf numFmtId="0" fontId="88" fillId="0" borderId="22" xfId="0" applyFont="1" applyBorder="1" applyAlignment="1">
      <alignment horizontal="center" vertical="center" wrapText="1"/>
    </xf>
    <xf numFmtId="0" fontId="87" fillId="0" borderId="130" xfId="0" applyFont="1" applyBorder="1" applyAlignment="1">
      <alignment horizontal="center" vertical="center" wrapText="1"/>
    </xf>
    <xf numFmtId="0" fontId="87" fillId="0" borderId="14" xfId="0" applyFont="1" applyBorder="1" applyAlignment="1">
      <alignment horizontal="center" vertical="center" wrapText="1"/>
    </xf>
    <xf numFmtId="14" fontId="88" fillId="0" borderId="22" xfId="0" applyNumberFormat="1" applyFont="1" applyBorder="1" applyAlignment="1">
      <alignment horizontal="center" vertical="center" wrapText="1"/>
    </xf>
    <xf numFmtId="0" fontId="0" fillId="3" borderId="8" xfId="0" applyFill="1" applyBorder="1"/>
    <xf numFmtId="0" fontId="0" fillId="3" borderId="8" xfId="0" applyFill="1" applyBorder="1" applyAlignment="1">
      <alignment wrapText="1"/>
    </xf>
    <xf numFmtId="0" fontId="52" fillId="0" borderId="8" xfId="0" applyFont="1" applyBorder="1" applyAlignment="1" applyProtection="1">
      <alignment horizontal="left" vertical="center" wrapText="1"/>
      <protection locked="0"/>
    </xf>
    <xf numFmtId="0" fontId="0" fillId="0" borderId="110" xfId="0" applyBorder="1" applyAlignment="1">
      <alignment horizontal="center" vertical="center" wrapText="1"/>
    </xf>
    <xf numFmtId="0" fontId="0" fillId="8" borderId="110" xfId="0" applyFill="1" applyBorder="1" applyAlignment="1">
      <alignment horizontal="center" vertical="center"/>
    </xf>
    <xf numFmtId="0" fontId="0" fillId="3" borderId="110" xfId="0" applyFill="1" applyBorder="1" applyAlignment="1">
      <alignment horizontal="center" vertical="center"/>
    </xf>
    <xf numFmtId="2" fontId="0" fillId="0" borderId="110" xfId="0" applyNumberFormat="1" applyBorder="1" applyAlignment="1">
      <alignment horizontal="center" vertical="center"/>
    </xf>
    <xf numFmtId="0" fontId="0" fillId="10" borderId="110" xfId="0" applyFill="1" applyBorder="1" applyAlignment="1">
      <alignment horizontal="center" vertical="center"/>
    </xf>
    <xf numFmtId="0" fontId="0" fillId="7" borderId="110" xfId="0" applyFill="1" applyBorder="1" applyAlignment="1">
      <alignment horizontal="center" vertical="center"/>
    </xf>
    <xf numFmtId="0" fontId="11" fillId="3" borderId="110" xfId="0" applyFont="1" applyFill="1" applyBorder="1"/>
    <xf numFmtId="0" fontId="0" fillId="0" borderId="158" xfId="0" applyBorder="1" applyAlignment="1">
      <alignment horizontal="center" vertical="center"/>
    </xf>
    <xf numFmtId="0" fontId="0" fillId="3" borderId="34" xfId="0" applyFill="1" applyBorder="1"/>
    <xf numFmtId="0" fontId="0" fillId="11" borderId="110" xfId="0" applyFill="1" applyBorder="1" applyAlignment="1">
      <alignment horizontal="center" vertical="center"/>
    </xf>
    <xf numFmtId="0" fontId="18" fillId="0" borderId="110" xfId="0" applyFont="1" applyBorder="1" applyAlignment="1">
      <alignment horizontal="left" vertical="center" wrapText="1"/>
    </xf>
    <xf numFmtId="0" fontId="0" fillId="3" borderId="8" xfId="0" applyFill="1" applyBorder="1" applyAlignment="1">
      <alignment horizontal="center" wrapText="1"/>
    </xf>
    <xf numFmtId="0" fontId="0" fillId="0" borderId="37" xfId="0" applyBorder="1" applyAlignment="1">
      <alignment horizontal="center"/>
    </xf>
    <xf numFmtId="0" fontId="0" fillId="0" borderId="8" xfId="0" applyBorder="1" applyAlignment="1">
      <alignment horizontal="center"/>
    </xf>
    <xf numFmtId="164" fontId="19" fillId="15" borderId="0" xfId="0" applyNumberFormat="1" applyFont="1" applyFill="1" applyAlignment="1" applyProtection="1">
      <alignment horizontal="center" vertical="center" wrapText="1"/>
      <protection locked="0"/>
    </xf>
    <xf numFmtId="0" fontId="86" fillId="15" borderId="0" xfId="0" applyFont="1" applyFill="1" applyAlignment="1" applyProtection="1">
      <alignment horizontal="center" vertical="center" wrapText="1"/>
      <protection locked="0"/>
    </xf>
    <xf numFmtId="0" fontId="19" fillId="15" borderId="0" xfId="0" applyFont="1" applyFill="1" applyAlignment="1" applyProtection="1">
      <alignment horizontal="center" vertical="center" wrapText="1"/>
      <protection locked="0"/>
    </xf>
    <xf numFmtId="0" fontId="26" fillId="0" borderId="0" xfId="0" applyFont="1" applyAlignment="1">
      <alignment horizontal="center" wrapText="1"/>
    </xf>
    <xf numFmtId="0" fontId="22" fillId="0" borderId="0" xfId="0" applyFont="1" applyAlignment="1">
      <alignment horizontal="center"/>
    </xf>
    <xf numFmtId="0" fontId="19" fillId="15" borderId="0" xfId="0" applyFont="1" applyFill="1" applyAlignment="1" applyProtection="1">
      <alignment horizontal="center" vertical="center"/>
      <protection locked="0"/>
    </xf>
    <xf numFmtId="0" fontId="61" fillId="0" borderId="0" xfId="0" applyFont="1" applyAlignment="1">
      <alignment horizontal="center"/>
    </xf>
    <xf numFmtId="0" fontId="0" fillId="0" borderId="87" xfId="0" applyBorder="1" applyAlignment="1">
      <alignment horizontal="left" vertical="top" wrapText="1"/>
    </xf>
    <xf numFmtId="0" fontId="0" fillId="0" borderId="89" xfId="0" applyBorder="1" applyAlignment="1">
      <alignment horizontal="left" vertical="top" wrapText="1"/>
    </xf>
    <xf numFmtId="0" fontId="0" fillId="0" borderId="90" xfId="0" applyBorder="1" applyAlignment="1">
      <alignment horizontal="left" vertical="top" wrapText="1"/>
    </xf>
    <xf numFmtId="0" fontId="0" fillId="0" borderId="13" xfId="0" applyBorder="1" applyAlignment="1">
      <alignment horizontal="left" vertical="top" wrapText="1"/>
    </xf>
    <xf numFmtId="0" fontId="0" fillId="0" borderId="0" xfId="0" applyAlignment="1">
      <alignment horizontal="left" vertical="top" wrapText="1"/>
    </xf>
    <xf numFmtId="0" fontId="0" fillId="0" borderId="14" xfId="0" applyBorder="1" applyAlignment="1">
      <alignment horizontal="left" vertical="top" wrapText="1"/>
    </xf>
    <xf numFmtId="0" fontId="0" fillId="0" borderId="20" xfId="0" applyBorder="1" applyAlignment="1">
      <alignment horizontal="left" vertical="top" wrapText="1"/>
    </xf>
    <xf numFmtId="0" fontId="0" fillId="0" borderId="21" xfId="0" applyBorder="1" applyAlignment="1">
      <alignment horizontal="left" vertical="top" wrapText="1"/>
    </xf>
    <xf numFmtId="0" fontId="0" fillId="0" borderId="22" xfId="0" applyBorder="1" applyAlignment="1">
      <alignment horizontal="left" vertical="top" wrapText="1"/>
    </xf>
    <xf numFmtId="0" fontId="0" fillId="0" borderId="131" xfId="0" applyBorder="1" applyAlignment="1">
      <alignment horizontal="left" vertical="top" wrapText="1"/>
    </xf>
    <xf numFmtId="0" fontId="0" fillId="0" borderId="132" xfId="0" applyBorder="1" applyAlignment="1">
      <alignment horizontal="left" vertical="top" wrapText="1"/>
    </xf>
    <xf numFmtId="0" fontId="0" fillId="0" borderId="133" xfId="0" applyBorder="1" applyAlignment="1">
      <alignment horizontal="left" vertical="top" wrapText="1"/>
    </xf>
    <xf numFmtId="0" fontId="0" fillId="0" borderId="134" xfId="0" applyBorder="1" applyAlignment="1">
      <alignment horizontal="left" vertical="top" wrapText="1"/>
    </xf>
    <xf numFmtId="0" fontId="0" fillId="0" borderId="135" xfId="0" applyBorder="1" applyAlignment="1">
      <alignment horizontal="left" vertical="top" wrapText="1"/>
    </xf>
    <xf numFmtId="0" fontId="0" fillId="0" borderId="136" xfId="0" applyBorder="1" applyAlignment="1">
      <alignment horizontal="left" vertical="top" wrapText="1"/>
    </xf>
    <xf numFmtId="0" fontId="0" fillId="0" borderId="137" xfId="0" applyBorder="1" applyAlignment="1">
      <alignment horizontal="left" vertical="top" wrapText="1"/>
    </xf>
    <xf numFmtId="0" fontId="0" fillId="0" borderId="138" xfId="0" applyBorder="1" applyAlignment="1">
      <alignment horizontal="left" vertical="top" wrapText="1"/>
    </xf>
    <xf numFmtId="0" fontId="76" fillId="0" borderId="126" xfId="0" applyFont="1" applyBorder="1" applyAlignment="1">
      <alignment horizontal="center" vertical="center" wrapText="1" readingOrder="1"/>
    </xf>
    <xf numFmtId="0" fontId="76" fillId="0" borderId="128" xfId="0" applyFont="1" applyBorder="1" applyAlignment="1">
      <alignment horizontal="center" vertical="center" wrapText="1" readingOrder="1"/>
    </xf>
    <xf numFmtId="0" fontId="76" fillId="0" borderId="125" xfId="0" applyFont="1" applyBorder="1" applyAlignment="1">
      <alignment horizontal="center" vertical="center" wrapText="1" readingOrder="1"/>
    </xf>
    <xf numFmtId="0" fontId="76" fillId="0" borderId="127" xfId="0" applyFont="1" applyBorder="1" applyAlignment="1">
      <alignment horizontal="center" vertical="center" wrapText="1" readingOrder="1"/>
    </xf>
    <xf numFmtId="0" fontId="76" fillId="3" borderId="125" xfId="0" applyFont="1" applyFill="1" applyBorder="1" applyAlignment="1">
      <alignment horizontal="center" vertical="center" wrapText="1" readingOrder="1"/>
    </xf>
    <xf numFmtId="0" fontId="76" fillId="0" borderId="125" xfId="0" applyFont="1" applyBorder="1" applyAlignment="1">
      <alignment horizontal="left" vertical="center" wrapText="1" readingOrder="1"/>
    </xf>
    <xf numFmtId="0" fontId="77" fillId="19" borderId="125" xfId="0" applyFont="1" applyFill="1" applyBorder="1" applyAlignment="1">
      <alignment horizontal="center" vertical="center" wrapText="1" readingOrder="1"/>
    </xf>
    <xf numFmtId="0" fontId="73" fillId="0" borderId="0" xfId="0" applyFont="1" applyAlignment="1" applyProtection="1">
      <alignment horizontal="center" vertical="center" wrapText="1"/>
      <protection locked="0"/>
    </xf>
    <xf numFmtId="0" fontId="75" fillId="5" borderId="123" xfId="0" applyFont="1" applyFill="1" applyBorder="1" applyAlignment="1" applyProtection="1">
      <alignment horizontal="center" vertical="center" wrapText="1"/>
      <protection locked="0"/>
    </xf>
    <xf numFmtId="0" fontId="75" fillId="5" borderId="124" xfId="0" applyFont="1" applyFill="1" applyBorder="1" applyAlignment="1" applyProtection="1">
      <alignment horizontal="center" vertical="center" wrapText="1"/>
      <protection locked="0"/>
    </xf>
    <xf numFmtId="0" fontId="75" fillId="5" borderId="122" xfId="0" applyFont="1" applyFill="1" applyBorder="1" applyAlignment="1" applyProtection="1">
      <alignment horizontal="center" vertical="center"/>
      <protection locked="0"/>
    </xf>
    <xf numFmtId="0" fontId="74" fillId="5" borderId="122" xfId="0" applyFont="1" applyFill="1" applyBorder="1" applyAlignment="1" applyProtection="1">
      <alignment horizontal="center" vertical="center"/>
      <protection locked="0"/>
    </xf>
    <xf numFmtId="0" fontId="76" fillId="0" borderId="122" xfId="0" applyFont="1" applyBorder="1" applyAlignment="1" applyProtection="1">
      <alignment horizontal="center" vertical="center"/>
      <protection locked="0"/>
    </xf>
    <xf numFmtId="0" fontId="76" fillId="20" borderId="122" xfId="0" applyFont="1" applyFill="1" applyBorder="1" applyAlignment="1" applyProtection="1">
      <alignment horizontal="center" vertical="center"/>
      <protection locked="0"/>
    </xf>
    <xf numFmtId="0" fontId="75" fillId="5" borderId="122" xfId="0" applyFont="1" applyFill="1" applyBorder="1" applyAlignment="1" applyProtection="1">
      <alignment horizontal="justify" vertical="center" wrapText="1"/>
      <protection locked="0"/>
    </xf>
    <xf numFmtId="0" fontId="75" fillId="5" borderId="122" xfId="0" applyFont="1" applyFill="1" applyBorder="1" applyAlignment="1" applyProtection="1">
      <alignment horizontal="justify" vertical="center"/>
      <protection locked="0"/>
    </xf>
    <xf numFmtId="0" fontId="75" fillId="5" borderId="122" xfId="0" applyFont="1" applyFill="1" applyBorder="1" applyAlignment="1" applyProtection="1">
      <alignment horizontal="left" vertical="center" wrapText="1"/>
      <protection locked="0"/>
    </xf>
    <xf numFmtId="0" fontId="80" fillId="0" borderId="0" xfId="0" applyFont="1" applyAlignment="1">
      <alignment horizontal="center" vertical="center" wrapText="1"/>
    </xf>
    <xf numFmtId="0" fontId="83" fillId="20" borderId="122" xfId="0" applyFont="1" applyFill="1" applyBorder="1" applyAlignment="1">
      <alignment horizontal="center" vertical="center" wrapText="1"/>
    </xf>
    <xf numFmtId="0" fontId="83" fillId="20" borderId="122" xfId="0" applyFont="1" applyFill="1" applyBorder="1" applyAlignment="1">
      <alignment horizontal="center" vertical="center"/>
    </xf>
    <xf numFmtId="0" fontId="82" fillId="19" borderId="122" xfId="0" applyFont="1" applyFill="1" applyBorder="1" applyAlignment="1">
      <alignment horizontal="center"/>
    </xf>
    <xf numFmtId="0" fontId="53" fillId="3" borderId="18" xfId="1" applyFont="1" applyFill="1" applyBorder="1" applyAlignment="1">
      <alignment horizontal="justify" vertical="center" wrapText="1"/>
    </xf>
    <xf numFmtId="0" fontId="53" fillId="3" borderId="116" xfId="1" applyFont="1" applyFill="1" applyBorder="1" applyAlignment="1">
      <alignment horizontal="justify" vertical="center" wrapText="1"/>
    </xf>
    <xf numFmtId="0" fontId="59" fillId="3" borderId="79" xfId="0" applyFont="1" applyFill="1" applyBorder="1" applyAlignment="1">
      <alignment vertical="center" wrapText="1"/>
    </xf>
    <xf numFmtId="0" fontId="59" fillId="3" borderId="19" xfId="0" applyFont="1" applyFill="1" applyBorder="1" applyAlignment="1">
      <alignment vertical="center" wrapText="1"/>
    </xf>
    <xf numFmtId="0" fontId="69" fillId="3" borderId="8" xfId="1" applyFont="1" applyFill="1" applyBorder="1" applyAlignment="1">
      <alignment horizontal="justify" vertical="center" wrapText="1"/>
    </xf>
    <xf numFmtId="0" fontId="69" fillId="3" borderId="85" xfId="1" applyFont="1" applyFill="1" applyBorder="1" applyAlignment="1">
      <alignment horizontal="justify" vertical="center" wrapText="1"/>
    </xf>
    <xf numFmtId="0" fontId="59" fillId="3" borderId="8" xfId="0" applyFont="1" applyFill="1" applyBorder="1" applyAlignment="1">
      <alignment horizontal="left" vertical="center" wrapText="1"/>
    </xf>
    <xf numFmtId="0" fontId="53" fillId="3" borderId="8" xfId="1" applyFont="1" applyFill="1" applyBorder="1" applyAlignment="1">
      <alignment horizontal="justify" vertical="center" wrapText="1"/>
    </xf>
    <xf numFmtId="0" fontId="53" fillId="3" borderId="85" xfId="1" applyFont="1" applyFill="1" applyBorder="1" applyAlignment="1">
      <alignment horizontal="justify" vertical="center" wrapText="1"/>
    </xf>
    <xf numFmtId="0" fontId="59" fillId="7" borderId="8" xfId="0" applyFont="1" applyFill="1" applyBorder="1" applyAlignment="1">
      <alignment horizontal="left" vertical="center" wrapText="1"/>
    </xf>
    <xf numFmtId="0" fontId="53" fillId="3" borderId="78" xfId="1" applyFont="1" applyFill="1" applyBorder="1" applyAlignment="1">
      <alignment horizontal="justify" vertical="center" wrapText="1"/>
    </xf>
    <xf numFmtId="0" fontId="59" fillId="7" borderId="31" xfId="0" applyFont="1" applyFill="1" applyBorder="1" applyAlignment="1">
      <alignment horizontal="left" vertical="center" wrapText="1"/>
    </xf>
    <xf numFmtId="0" fontId="59" fillId="7" borderId="33" xfId="0" applyFont="1" applyFill="1" applyBorder="1" applyAlignment="1">
      <alignment horizontal="left" vertical="center" wrapText="1"/>
    </xf>
    <xf numFmtId="0" fontId="60" fillId="4" borderId="96" xfId="2" applyFont="1" applyFill="1" applyBorder="1" applyAlignment="1">
      <alignment horizontal="center" vertical="center" wrapText="1"/>
    </xf>
    <xf numFmtId="0" fontId="60" fillId="4" borderId="96" xfId="1" applyFont="1" applyFill="1" applyBorder="1" applyAlignment="1">
      <alignment horizontal="center" vertical="center"/>
    </xf>
    <xf numFmtId="0" fontId="60" fillId="4" borderId="118" xfId="1" applyFont="1" applyFill="1" applyBorder="1" applyAlignment="1">
      <alignment horizontal="center" vertical="center"/>
    </xf>
    <xf numFmtId="0" fontId="53" fillId="3" borderId="13" xfId="1" applyFont="1" applyFill="1" applyBorder="1" applyAlignment="1">
      <alignment horizontal="left" vertical="top" wrapText="1"/>
    </xf>
    <xf numFmtId="0" fontId="53" fillId="3" borderId="0" xfId="1" applyFont="1" applyFill="1" applyAlignment="1">
      <alignment horizontal="left" vertical="top" wrapText="1"/>
    </xf>
    <xf numFmtId="0" fontId="53" fillId="3" borderId="14" xfId="1" applyFont="1" applyFill="1" applyBorder="1" applyAlignment="1">
      <alignment horizontal="left" vertical="top" wrapText="1"/>
    </xf>
    <xf numFmtId="0" fontId="59" fillId="3" borderId="94" xfId="0" applyFont="1" applyFill="1" applyBorder="1" applyAlignment="1">
      <alignment vertical="center" wrapText="1"/>
    </xf>
    <xf numFmtId="0" fontId="59" fillId="3" borderId="95" xfId="0" applyFont="1" applyFill="1" applyBorder="1" applyAlignment="1">
      <alignment vertical="center" wrapText="1"/>
    </xf>
    <xf numFmtId="0" fontId="60" fillId="4" borderId="89" xfId="2" applyFont="1" applyFill="1" applyBorder="1" applyAlignment="1">
      <alignment horizontal="center" vertical="center" wrapText="1"/>
    </xf>
    <xf numFmtId="0" fontId="60" fillId="4" borderId="114" xfId="2" applyFont="1" applyFill="1" applyBorder="1" applyAlignment="1">
      <alignment horizontal="center" vertical="center" wrapText="1"/>
    </xf>
    <xf numFmtId="0" fontId="60" fillId="4" borderId="115" xfId="1" applyFont="1" applyFill="1" applyBorder="1" applyAlignment="1">
      <alignment horizontal="center" vertical="center"/>
    </xf>
    <xf numFmtId="0" fontId="60" fillId="4" borderId="111" xfId="1" applyFont="1" applyFill="1" applyBorder="1" applyAlignment="1">
      <alignment horizontal="center" vertical="center"/>
    </xf>
    <xf numFmtId="0" fontId="56" fillId="4" borderId="9" xfId="1" applyFont="1" applyFill="1" applyBorder="1" applyAlignment="1">
      <alignment horizontal="center" vertical="center" wrapText="1"/>
    </xf>
    <xf numFmtId="0" fontId="56" fillId="4" borderId="10" xfId="1" applyFont="1" applyFill="1" applyBorder="1" applyAlignment="1">
      <alignment horizontal="center" vertical="center" wrapText="1"/>
    </xf>
    <xf numFmtId="0" fontId="56" fillId="4" borderId="111" xfId="1" applyFont="1" applyFill="1" applyBorder="1" applyAlignment="1">
      <alignment horizontal="center" vertical="center" wrapText="1"/>
    </xf>
    <xf numFmtId="0" fontId="57" fillId="3" borderId="11" xfId="1" quotePrefix="1" applyFont="1" applyFill="1" applyBorder="1" applyAlignment="1">
      <alignment horizontal="left" vertical="top" wrapText="1"/>
    </xf>
    <xf numFmtId="0" fontId="57" fillId="3" borderId="12" xfId="1" quotePrefix="1" applyFont="1" applyFill="1" applyBorder="1" applyAlignment="1">
      <alignment horizontal="left" vertical="top" wrapText="1"/>
    </xf>
    <xf numFmtId="0" fontId="58" fillId="3" borderId="12" xfId="1" quotePrefix="1" applyFont="1" applyFill="1" applyBorder="1" applyAlignment="1">
      <alignment horizontal="left" vertical="top" wrapText="1"/>
    </xf>
    <xf numFmtId="0" fontId="58" fillId="3" borderId="112" xfId="1" quotePrefix="1" applyFont="1" applyFill="1" applyBorder="1" applyAlignment="1">
      <alignment horizontal="left" vertical="top" wrapText="1"/>
    </xf>
    <xf numFmtId="0" fontId="52" fillId="3" borderId="15" xfId="1" quotePrefix="1" applyFont="1" applyFill="1" applyBorder="1" applyAlignment="1">
      <alignment horizontal="justify" vertical="center" wrapText="1"/>
    </xf>
    <xf numFmtId="0" fontId="52" fillId="3" borderId="16" xfId="1" quotePrefix="1" applyFont="1" applyFill="1" applyBorder="1" applyAlignment="1">
      <alignment horizontal="justify" vertical="center" wrapText="1"/>
    </xf>
    <xf numFmtId="0" fontId="52" fillId="3" borderId="113" xfId="1" quotePrefix="1" applyFont="1" applyFill="1" applyBorder="1" applyAlignment="1">
      <alignment horizontal="justify" vertical="center" wrapText="1"/>
    </xf>
    <xf numFmtId="0" fontId="53" fillId="0" borderId="13" xfId="1" quotePrefix="1" applyFont="1" applyBorder="1" applyAlignment="1">
      <alignment horizontal="left" vertical="top" wrapText="1"/>
    </xf>
    <xf numFmtId="0" fontId="53" fillId="0" borderId="0" xfId="1" quotePrefix="1" applyFont="1" applyAlignment="1">
      <alignment horizontal="left" vertical="top" wrapText="1"/>
    </xf>
    <xf numFmtId="0" fontId="53" fillId="0" borderId="14" xfId="1" quotePrefix="1" applyFont="1" applyBorder="1" applyAlignment="1">
      <alignment horizontal="left" vertical="top" wrapText="1"/>
    </xf>
    <xf numFmtId="0" fontId="59" fillId="3" borderId="19" xfId="0" applyFont="1" applyFill="1" applyBorder="1" applyAlignment="1">
      <alignment horizontal="left" vertical="center" wrapText="1"/>
    </xf>
    <xf numFmtId="0" fontId="59" fillId="3" borderId="17" xfId="0" applyFont="1" applyFill="1" applyBorder="1" applyAlignment="1">
      <alignment horizontal="left" vertical="center" wrapText="1"/>
    </xf>
    <xf numFmtId="0" fontId="59" fillId="3" borderId="17" xfId="0" applyFont="1" applyFill="1" applyBorder="1" applyAlignment="1">
      <alignment vertical="center" wrapText="1"/>
    </xf>
    <xf numFmtId="0" fontId="8" fillId="3" borderId="20" xfId="1" applyFill="1" applyBorder="1" applyAlignment="1">
      <alignment horizontal="left" vertical="top" wrapText="1"/>
    </xf>
    <xf numFmtId="0" fontId="8" fillId="3" borderId="21" xfId="1" applyFill="1" applyBorder="1" applyAlignment="1">
      <alignment horizontal="left" vertical="top" wrapText="1"/>
    </xf>
    <xf numFmtId="0" fontId="8" fillId="3" borderId="22" xfId="1" applyFill="1" applyBorder="1" applyAlignment="1">
      <alignment horizontal="left" vertical="top" wrapText="1"/>
    </xf>
    <xf numFmtId="0" fontId="8" fillId="3" borderId="13" xfId="1" applyFill="1" applyBorder="1" applyAlignment="1">
      <alignment horizontal="left" vertical="top" wrapText="1"/>
    </xf>
    <xf numFmtId="0" fontId="8" fillId="3" borderId="0" xfId="1" applyFill="1" applyAlignment="1">
      <alignment horizontal="left" vertical="top" wrapText="1"/>
    </xf>
    <xf numFmtId="0" fontId="8" fillId="3" borderId="14" xfId="1" applyFill="1" applyBorder="1" applyAlignment="1">
      <alignment horizontal="left" vertical="top" wrapText="1"/>
    </xf>
    <xf numFmtId="0" fontId="59" fillId="3" borderId="31" xfId="0" applyFont="1" applyFill="1" applyBorder="1" applyAlignment="1">
      <alignment horizontal="left" vertical="center" wrapText="1"/>
    </xf>
    <xf numFmtId="0" fontId="59" fillId="3" borderId="33" xfId="0" applyFont="1" applyFill="1" applyBorder="1" applyAlignment="1">
      <alignment horizontal="left" vertical="center" wrapText="1"/>
    </xf>
    <xf numFmtId="0" fontId="53" fillId="3" borderId="31" xfId="1" applyFont="1" applyFill="1" applyBorder="1" applyAlignment="1">
      <alignment horizontal="justify" vertical="center" wrapText="1"/>
    </xf>
    <xf numFmtId="0" fontId="53" fillId="3" borderId="119" xfId="1" applyFont="1" applyFill="1" applyBorder="1" applyAlignment="1">
      <alignment horizontal="justify" vertical="center" wrapText="1"/>
    </xf>
    <xf numFmtId="0" fontId="69" fillId="3" borderId="0" xfId="1" applyFont="1" applyFill="1" applyAlignment="1">
      <alignment horizontal="left" vertical="center" wrapText="1"/>
    </xf>
    <xf numFmtId="0" fontId="53" fillId="3" borderId="0" xfId="1" applyFont="1" applyFill="1" applyAlignment="1">
      <alignment horizontal="left" vertical="center" wrapText="1"/>
    </xf>
    <xf numFmtId="0" fontId="0" fillId="0" borderId="0" xfId="0" applyAlignment="1">
      <alignment horizontal="left" vertical="center" wrapText="1"/>
    </xf>
    <xf numFmtId="0" fontId="0" fillId="0" borderId="14" xfId="0" applyBorder="1" applyAlignment="1">
      <alignment horizontal="left" vertical="center" wrapText="1"/>
    </xf>
    <xf numFmtId="0" fontId="69" fillId="3" borderId="0" xfId="1" applyFont="1" applyFill="1" applyAlignment="1">
      <alignment horizontal="center" vertical="center" wrapText="1"/>
    </xf>
    <xf numFmtId="0" fontId="69" fillId="3" borderId="0" xfId="1" applyFont="1" applyFill="1" applyAlignment="1">
      <alignment horizontal="justify" vertical="center" wrapText="1"/>
    </xf>
    <xf numFmtId="9" fontId="18" fillId="0" borderId="8" xfId="4" applyFont="1" applyBorder="1" applyAlignment="1">
      <alignment horizontal="center" vertical="center" wrapText="1"/>
    </xf>
    <xf numFmtId="0" fontId="23" fillId="0" borderId="25" xfId="0" applyFont="1" applyBorder="1" applyAlignment="1">
      <alignment horizontal="center" vertical="center" wrapText="1"/>
    </xf>
    <xf numFmtId="0" fontId="23" fillId="0" borderId="8" xfId="0" applyFont="1" applyBorder="1" applyAlignment="1">
      <alignment horizontal="center" vertical="center" wrapText="1"/>
    </xf>
    <xf numFmtId="0" fontId="23" fillId="0" borderId="26" xfId="0" applyFont="1" applyBorder="1" applyAlignment="1">
      <alignment horizontal="center" vertical="center" wrapText="1"/>
    </xf>
    <xf numFmtId="0" fontId="18" fillId="0" borderId="46" xfId="0" applyFont="1" applyBorder="1" applyAlignment="1">
      <alignment horizontal="center" vertical="top" wrapText="1"/>
    </xf>
    <xf numFmtId="0" fontId="18" fillId="0" borderId="30" xfId="0" applyFont="1" applyBorder="1" applyAlignment="1">
      <alignment horizontal="center" vertical="top" wrapText="1"/>
    </xf>
    <xf numFmtId="0" fontId="18" fillId="0" borderId="49" xfId="0" applyFont="1" applyBorder="1" applyAlignment="1">
      <alignment horizontal="center" vertical="top" wrapText="1"/>
    </xf>
    <xf numFmtId="0" fontId="18" fillId="0" borderId="84" xfId="0" applyFont="1" applyBorder="1" applyAlignment="1">
      <alignment horizontal="center" vertical="top" wrapText="1"/>
    </xf>
    <xf numFmtId="0" fontId="18" fillId="0" borderId="85" xfId="0" applyFont="1" applyBorder="1" applyAlignment="1">
      <alignment horizontal="center" vertical="top" wrapText="1"/>
    </xf>
    <xf numFmtId="0" fontId="18" fillId="0" borderId="86" xfId="0" applyFont="1" applyBorder="1" applyAlignment="1">
      <alignment horizontal="center" vertical="top" wrapText="1"/>
    </xf>
    <xf numFmtId="0" fontId="18" fillId="11" borderId="0" xfId="0" applyFont="1" applyFill="1" applyAlignment="1">
      <alignment horizontal="center" vertical="center"/>
    </xf>
    <xf numFmtId="0" fontId="18" fillId="0" borderId="8" xfId="0" applyFont="1" applyBorder="1" applyAlignment="1">
      <alignment horizontal="center" vertical="center" wrapText="1"/>
    </xf>
    <xf numFmtId="9" fontId="18" fillId="0" borderId="46" xfId="4" applyFont="1" applyBorder="1" applyAlignment="1">
      <alignment horizontal="center" vertical="center" wrapText="1"/>
    </xf>
    <xf numFmtId="9" fontId="18" fillId="0" borderId="30" xfId="4" applyFont="1" applyBorder="1" applyAlignment="1">
      <alignment horizontal="center" vertical="center" wrapText="1"/>
    </xf>
    <xf numFmtId="9" fontId="18" fillId="0" borderId="49" xfId="4" applyFont="1" applyBorder="1" applyAlignment="1">
      <alignment horizontal="center" vertical="center" wrapText="1"/>
    </xf>
    <xf numFmtId="0" fontId="23" fillId="0" borderId="46" xfId="0" applyFont="1" applyBorder="1" applyAlignment="1">
      <alignment horizontal="center" vertical="center" wrapText="1"/>
    </xf>
    <xf numFmtId="0" fontId="23" fillId="0" borderId="30" xfId="0" applyFont="1" applyBorder="1" applyAlignment="1">
      <alignment horizontal="center" vertical="center" wrapText="1"/>
    </xf>
    <xf numFmtId="0" fontId="23" fillId="0" borderId="49" xfId="0" applyFont="1" applyBorder="1" applyAlignment="1">
      <alignment horizontal="center" vertical="center" wrapText="1"/>
    </xf>
    <xf numFmtId="0" fontId="18" fillId="0" borderId="46" xfId="0" applyFont="1" applyBorder="1" applyAlignment="1">
      <alignment horizontal="center" vertical="center" wrapText="1"/>
    </xf>
    <xf numFmtId="0" fontId="18" fillId="0" borderId="30" xfId="0" applyFont="1" applyBorder="1" applyAlignment="1">
      <alignment horizontal="center" vertical="center" wrapText="1"/>
    </xf>
    <xf numFmtId="0" fontId="18" fillId="0" borderId="49" xfId="0" applyFont="1" applyBorder="1" applyAlignment="1">
      <alignment horizontal="center" vertical="center" wrapText="1"/>
    </xf>
    <xf numFmtId="0" fontId="18" fillId="0" borderId="82" xfId="0" applyFont="1" applyBorder="1" applyAlignment="1">
      <alignment horizontal="center" vertical="center" wrapText="1"/>
    </xf>
    <xf numFmtId="0" fontId="18" fillId="0" borderId="83" xfId="0" applyFont="1" applyBorder="1" applyAlignment="1">
      <alignment horizontal="center" vertical="center" wrapText="1"/>
    </xf>
    <xf numFmtId="0" fontId="18" fillId="0" borderId="97" xfId="0" applyFont="1" applyBorder="1" applyAlignment="1">
      <alignment horizontal="center" vertical="center" wrapText="1"/>
    </xf>
    <xf numFmtId="0" fontId="18" fillId="0" borderId="103" xfId="0" applyFont="1" applyBorder="1" applyAlignment="1">
      <alignment horizontal="center" vertical="center" wrapText="1"/>
    </xf>
    <xf numFmtId="0" fontId="18" fillId="0" borderId="47" xfId="0" applyFont="1" applyBorder="1" applyAlignment="1">
      <alignment horizontal="center" vertical="center" wrapText="1"/>
    </xf>
    <xf numFmtId="0" fontId="18" fillId="0" borderId="104" xfId="0" applyFont="1" applyBorder="1" applyAlignment="1">
      <alignment horizontal="center" vertical="center" wrapText="1"/>
    </xf>
    <xf numFmtId="0" fontId="18" fillId="3" borderId="13" xfId="0" applyFont="1" applyFill="1" applyBorder="1" applyAlignment="1">
      <alignment horizontal="center" vertical="center" wrapText="1"/>
    </xf>
    <xf numFmtId="0" fontId="18" fillId="3" borderId="45" xfId="0" applyFont="1" applyFill="1" applyBorder="1" applyAlignment="1">
      <alignment horizontal="center" vertical="center" wrapText="1"/>
    </xf>
    <xf numFmtId="0" fontId="18" fillId="3" borderId="47" xfId="0" applyFont="1" applyFill="1" applyBorder="1" applyAlignment="1">
      <alignment horizontal="center" vertical="center" wrapText="1"/>
    </xf>
    <xf numFmtId="0" fontId="18" fillId="3" borderId="48" xfId="0" applyFont="1" applyFill="1" applyBorder="1" applyAlignment="1">
      <alignment horizontal="center" vertical="center" wrapText="1"/>
    </xf>
    <xf numFmtId="0" fontId="52" fillId="0" borderId="46" xfId="0" applyFont="1" applyBorder="1" applyAlignment="1">
      <alignment horizontal="center" vertical="center" wrapText="1"/>
    </xf>
    <xf numFmtId="0" fontId="52" fillId="0" borderId="30" xfId="0" applyFont="1" applyBorder="1" applyAlignment="1">
      <alignment horizontal="center" vertical="center" wrapText="1"/>
    </xf>
    <xf numFmtId="0" fontId="52" fillId="0" borderId="49" xfId="0" applyFont="1" applyBorder="1" applyAlignment="1">
      <alignment horizontal="center" vertical="center" wrapText="1"/>
    </xf>
    <xf numFmtId="0" fontId="18" fillId="0" borderId="155" xfId="0" applyFont="1" applyBorder="1" applyAlignment="1">
      <alignment horizontal="center" vertical="center" wrapText="1"/>
    </xf>
    <xf numFmtId="0" fontId="18" fillId="0" borderId="157" xfId="0" applyFont="1" applyBorder="1" applyAlignment="1">
      <alignment horizontal="center" vertical="center" wrapText="1"/>
    </xf>
    <xf numFmtId="0" fontId="56" fillId="4" borderId="8" xfId="0" applyFont="1" applyFill="1" applyBorder="1" applyAlignment="1">
      <alignment horizontal="left" vertical="center"/>
    </xf>
    <xf numFmtId="0" fontId="56" fillId="4" borderId="34" xfId="0" applyFont="1" applyFill="1" applyBorder="1" applyAlignment="1">
      <alignment horizontal="left" vertical="center"/>
    </xf>
    <xf numFmtId="0" fontId="23" fillId="0" borderId="37" xfId="0" applyFont="1" applyBorder="1" applyAlignment="1">
      <alignment horizontal="center" vertical="center" wrapText="1"/>
    </xf>
    <xf numFmtId="0" fontId="71" fillId="0" borderId="37" xfId="0" applyFont="1" applyBorder="1" applyAlignment="1">
      <alignment horizontal="center" vertical="center" wrapText="1"/>
    </xf>
    <xf numFmtId="0" fontId="71" fillId="0" borderId="8" xfId="0" applyFont="1" applyBorder="1" applyAlignment="1">
      <alignment horizontal="center" vertical="center" wrapText="1"/>
    </xf>
    <xf numFmtId="0" fontId="71" fillId="0" borderId="26" xfId="0" applyFont="1" applyBorder="1" applyAlignment="1">
      <alignment horizontal="center" vertical="center" wrapText="1"/>
    </xf>
    <xf numFmtId="9" fontId="18" fillId="0" borderId="37" xfId="4" applyFont="1" applyBorder="1" applyAlignment="1">
      <alignment horizontal="center" vertical="center" wrapText="1"/>
    </xf>
    <xf numFmtId="9" fontId="18" fillId="0" borderId="26" xfId="4" applyFont="1" applyBorder="1" applyAlignment="1">
      <alignment horizontal="center" vertical="center" wrapText="1"/>
    </xf>
    <xf numFmtId="0" fontId="18" fillId="0" borderId="105" xfId="0" applyFont="1" applyBorder="1" applyAlignment="1">
      <alignment horizontal="center" vertical="center" wrapText="1"/>
    </xf>
    <xf numFmtId="0" fontId="18" fillId="0" borderId="106" xfId="0" applyFont="1" applyBorder="1" applyAlignment="1">
      <alignment horizontal="center" vertical="center" wrapText="1"/>
    </xf>
    <xf numFmtId="0" fontId="18" fillId="0" borderId="107" xfId="0" applyFont="1" applyBorder="1" applyAlignment="1">
      <alignment horizontal="center" vertical="center" wrapText="1"/>
    </xf>
    <xf numFmtId="0" fontId="18" fillId="0" borderId="37" xfId="0" applyFont="1" applyBorder="1" applyAlignment="1">
      <alignment horizontal="center" vertical="center" wrapText="1"/>
    </xf>
    <xf numFmtId="0" fontId="18" fillId="0" borderId="26" xfId="0" applyFont="1" applyBorder="1" applyAlignment="1">
      <alignment horizontal="center" vertical="center" wrapText="1"/>
    </xf>
    <xf numFmtId="0" fontId="64" fillId="4" borderId="101" xfId="0" applyFont="1" applyFill="1" applyBorder="1" applyAlignment="1">
      <alignment horizontal="center" vertical="center" wrapText="1"/>
    </xf>
    <xf numFmtId="0" fontId="64" fillId="4" borderId="71" xfId="0" applyFont="1" applyFill="1" applyBorder="1" applyAlignment="1">
      <alignment horizontal="center" vertical="center" wrapText="1"/>
    </xf>
    <xf numFmtId="0" fontId="64" fillId="4" borderId="98" xfId="0" applyFont="1" applyFill="1" applyBorder="1" applyAlignment="1">
      <alignment horizontal="center" vertical="center"/>
    </xf>
    <xf numFmtId="0" fontId="64" fillId="4" borderId="99" xfId="0" applyFont="1" applyFill="1" applyBorder="1" applyAlignment="1">
      <alignment horizontal="center" vertical="center"/>
    </xf>
    <xf numFmtId="0" fontId="64" fillId="4" borderId="100" xfId="0" applyFont="1" applyFill="1" applyBorder="1" applyAlignment="1">
      <alignment horizontal="center" vertical="center"/>
    </xf>
    <xf numFmtId="0" fontId="64" fillId="4" borderId="58" xfId="0" applyFont="1" applyFill="1" applyBorder="1" applyAlignment="1">
      <alignment horizontal="center" vertical="center"/>
    </xf>
    <xf numFmtId="0" fontId="64" fillId="4" borderId="0" xfId="0" applyFont="1" applyFill="1" applyAlignment="1">
      <alignment horizontal="center" vertical="center"/>
    </xf>
    <xf numFmtId="0" fontId="62" fillId="3" borderId="35" xfId="0" applyFont="1" applyFill="1" applyBorder="1" applyAlignment="1">
      <alignment horizontal="center" vertical="center"/>
    </xf>
    <xf numFmtId="0" fontId="62" fillId="3" borderId="12" xfId="0" applyFont="1" applyFill="1" applyBorder="1" applyAlignment="1">
      <alignment horizontal="center" vertical="center"/>
    </xf>
    <xf numFmtId="0" fontId="62" fillId="3" borderId="36" xfId="0" applyFont="1" applyFill="1" applyBorder="1" applyAlignment="1">
      <alignment horizontal="center" vertical="center"/>
    </xf>
    <xf numFmtId="0" fontId="62" fillId="3" borderId="0" xfId="0" applyFont="1" applyFill="1" applyAlignment="1">
      <alignment horizontal="center" vertical="center"/>
    </xf>
    <xf numFmtId="0" fontId="64" fillId="4" borderId="41" xfId="0" applyFont="1" applyFill="1" applyBorder="1" applyAlignment="1">
      <alignment horizontal="center" vertical="center" textRotation="1"/>
    </xf>
    <xf numFmtId="0" fontId="64" fillId="4" borderId="71" xfId="0" applyFont="1" applyFill="1" applyBorder="1" applyAlignment="1">
      <alignment horizontal="center" vertical="center" textRotation="1"/>
    </xf>
    <xf numFmtId="0" fontId="64" fillId="4" borderId="58" xfId="0" applyFont="1" applyFill="1" applyBorder="1" applyAlignment="1">
      <alignment horizontal="center" vertical="center" wrapText="1"/>
    </xf>
    <xf numFmtId="0" fontId="2" fillId="3" borderId="8" xfId="0" applyFont="1" applyFill="1" applyBorder="1" applyAlignment="1" applyProtection="1">
      <alignment horizontal="left" vertical="center"/>
      <protection locked="0"/>
    </xf>
    <xf numFmtId="0" fontId="2" fillId="3" borderId="8" xfId="0" applyFont="1" applyFill="1" applyBorder="1" applyAlignment="1" applyProtection="1">
      <alignment horizontal="left" vertical="center" wrapText="1"/>
      <protection locked="0"/>
    </xf>
    <xf numFmtId="0" fontId="64" fillId="16" borderId="41" xfId="0" applyFont="1" applyFill="1" applyBorder="1" applyAlignment="1" applyProtection="1">
      <alignment horizontal="center" vertical="center" wrapText="1"/>
      <protection locked="0"/>
    </xf>
    <xf numFmtId="0" fontId="64" fillId="16" borderId="71" xfId="0" applyFont="1" applyFill="1" applyBorder="1" applyAlignment="1" applyProtection="1">
      <alignment horizontal="center" vertical="center" wrapText="1"/>
      <protection locked="0"/>
    </xf>
    <xf numFmtId="0" fontId="64" fillId="16" borderId="54" xfId="0" applyFont="1" applyFill="1" applyBorder="1" applyAlignment="1" applyProtection="1">
      <alignment horizontal="center" vertical="center"/>
      <protection locked="0"/>
    </xf>
    <xf numFmtId="0" fontId="64" fillId="16" borderId="55" xfId="0" applyFont="1" applyFill="1" applyBorder="1" applyAlignment="1" applyProtection="1">
      <alignment horizontal="center" vertical="center"/>
      <protection locked="0"/>
    </xf>
    <xf numFmtId="0" fontId="64" fillId="4" borderId="41" xfId="0" applyFont="1" applyFill="1" applyBorder="1" applyAlignment="1">
      <alignment horizontal="center" vertical="center" wrapText="1"/>
    </xf>
    <xf numFmtId="0" fontId="64" fillId="4" borderId="41" xfId="0" applyFont="1" applyFill="1" applyBorder="1" applyAlignment="1">
      <alignment vertical="center" wrapText="1"/>
    </xf>
    <xf numFmtId="0" fontId="64" fillId="4" borderId="71" xfId="0" applyFont="1" applyFill="1" applyBorder="1" applyAlignment="1">
      <alignment vertical="center" wrapText="1"/>
    </xf>
    <xf numFmtId="0" fontId="64" fillId="4" borderId="102" xfId="0" applyFont="1" applyFill="1" applyBorder="1" applyAlignment="1">
      <alignment horizontal="center" vertical="center"/>
    </xf>
    <xf numFmtId="0" fontId="64" fillId="4" borderId="55" xfId="0" applyFont="1" applyFill="1" applyBorder="1" applyAlignment="1">
      <alignment horizontal="center" vertical="center"/>
    </xf>
    <xf numFmtId="0" fontId="64" fillId="4" borderId="56" xfId="0" applyFont="1" applyFill="1" applyBorder="1" applyAlignment="1">
      <alignment horizontal="center" vertical="center"/>
    </xf>
    <xf numFmtId="0" fontId="52" fillId="3" borderId="8" xfId="0" applyFont="1" applyFill="1" applyBorder="1" applyAlignment="1">
      <alignment horizontal="center" vertical="center" wrapText="1"/>
    </xf>
    <xf numFmtId="0" fontId="52" fillId="3" borderId="26" xfId="0" applyFont="1" applyFill="1" applyBorder="1" applyAlignment="1">
      <alignment horizontal="center" vertical="center" wrapText="1"/>
    </xf>
    <xf numFmtId="0" fontId="18" fillId="0" borderId="84" xfId="0" applyFont="1" applyBorder="1" applyAlignment="1">
      <alignment horizontal="center" vertical="center" wrapText="1"/>
    </xf>
    <xf numFmtId="0" fontId="18" fillId="0" borderId="85" xfId="0" applyFont="1" applyBorder="1" applyAlignment="1">
      <alignment horizontal="center" vertical="center" wrapText="1"/>
    </xf>
    <xf numFmtId="0" fontId="18" fillId="0" borderId="86" xfId="0" applyFont="1" applyBorder="1" applyAlignment="1">
      <alignment horizontal="center" vertical="center" wrapText="1"/>
    </xf>
    <xf numFmtId="1" fontId="18" fillId="0" borderId="8" xfId="4" applyNumberFormat="1" applyFont="1" applyBorder="1" applyAlignment="1">
      <alignment vertical="center" wrapText="1"/>
    </xf>
    <xf numFmtId="1" fontId="18" fillId="0" borderId="26" xfId="4" applyNumberFormat="1" applyFont="1" applyBorder="1" applyAlignment="1">
      <alignment vertical="center" wrapText="1"/>
    </xf>
    <xf numFmtId="0" fontId="70" fillId="10" borderId="0" xfId="0" applyFont="1" applyFill="1" applyAlignment="1">
      <alignment horizontal="center" vertical="center" wrapText="1"/>
    </xf>
    <xf numFmtId="0" fontId="18" fillId="0" borderId="0" xfId="0" applyFont="1" applyAlignment="1">
      <alignment horizontal="center" vertical="center" wrapText="1"/>
    </xf>
    <xf numFmtId="0" fontId="27" fillId="0" borderId="46" xfId="0" applyFont="1" applyBorder="1" applyAlignment="1">
      <alignment horizontal="center" vertical="center" wrapText="1"/>
    </xf>
    <xf numFmtId="0" fontId="27" fillId="0" borderId="30" xfId="0" applyFont="1" applyBorder="1" applyAlignment="1">
      <alignment horizontal="center" vertical="center" wrapText="1"/>
    </xf>
    <xf numFmtId="0" fontId="27" fillId="0" borderId="49" xfId="0" applyFont="1" applyBorder="1" applyAlignment="1">
      <alignment horizontal="center" vertical="center" wrapText="1"/>
    </xf>
    <xf numFmtId="0" fontId="0" fillId="0" borderId="46" xfId="0" applyBorder="1" applyAlignment="1">
      <alignment horizontal="center" vertical="center" wrapText="1"/>
    </xf>
    <xf numFmtId="0" fontId="0" fillId="0" borderId="30" xfId="0" applyBorder="1" applyAlignment="1">
      <alignment horizontal="center" vertical="center" wrapText="1"/>
    </xf>
    <xf numFmtId="0" fontId="0" fillId="0" borderId="49" xfId="0" applyBorder="1" applyAlignment="1">
      <alignment horizontal="center" vertical="center" wrapText="1"/>
    </xf>
    <xf numFmtId="0" fontId="0" fillId="0" borderId="82" xfId="0" applyBorder="1" applyAlignment="1">
      <alignment horizontal="center" vertical="center" wrapText="1"/>
    </xf>
    <xf numFmtId="0" fontId="0" fillId="0" borderId="83" xfId="0" applyBorder="1" applyAlignment="1">
      <alignment horizontal="center" vertical="center" wrapText="1"/>
    </xf>
    <xf numFmtId="0" fontId="0" fillId="0" borderId="97" xfId="0" applyBorder="1" applyAlignment="1">
      <alignment horizontal="center" vertical="center" wrapText="1"/>
    </xf>
    <xf numFmtId="0" fontId="0" fillId="0" borderId="37" xfId="0" applyBorder="1" applyAlignment="1">
      <alignment horizontal="center" vertical="center" wrapText="1"/>
    </xf>
    <xf numFmtId="0" fontId="0" fillId="0" borderId="8" xfId="0" applyBorder="1" applyAlignment="1">
      <alignment horizontal="center" vertical="center" wrapText="1"/>
    </xf>
    <xf numFmtId="0" fontId="0" fillId="0" borderId="26" xfId="0" applyBorder="1" applyAlignment="1">
      <alignment horizontal="center" vertical="center" wrapText="1"/>
    </xf>
    <xf numFmtId="0" fontId="0" fillId="11" borderId="105" xfId="0" applyFill="1" applyBorder="1" applyAlignment="1">
      <alignment horizontal="center" vertical="center" wrapText="1"/>
    </xf>
    <xf numFmtId="0" fontId="0" fillId="11" borderId="106" xfId="0" applyFill="1" applyBorder="1" applyAlignment="1">
      <alignment horizontal="center" vertical="center" wrapText="1"/>
    </xf>
    <xf numFmtId="0" fontId="0" fillId="11" borderId="107" xfId="0" applyFill="1" applyBorder="1" applyAlignment="1">
      <alignment horizontal="center" vertical="center" wrapText="1"/>
    </xf>
    <xf numFmtId="2" fontId="0" fillId="0" borderId="37" xfId="3" applyNumberFormat="1" applyFont="1" applyBorder="1" applyAlignment="1">
      <alignment horizontal="center" vertical="center" wrapText="1"/>
    </xf>
    <xf numFmtId="2" fontId="0" fillId="0" borderId="8" xfId="3" applyNumberFormat="1" applyFont="1" applyBorder="1" applyAlignment="1">
      <alignment horizontal="center" vertical="center" wrapText="1"/>
    </xf>
    <xf numFmtId="2" fontId="0" fillId="0" borderId="26" xfId="3" applyNumberFormat="1" applyFont="1" applyBorder="1" applyAlignment="1">
      <alignment horizontal="center" vertical="center" wrapText="1"/>
    </xf>
    <xf numFmtId="0" fontId="0" fillId="0" borderId="84" xfId="0" applyBorder="1" applyAlignment="1">
      <alignment horizontal="center" vertical="center" wrapText="1"/>
    </xf>
    <xf numFmtId="0" fontId="0" fillId="0" borderId="85" xfId="0" applyBorder="1" applyAlignment="1">
      <alignment horizontal="center" vertical="center" wrapText="1"/>
    </xf>
    <xf numFmtId="0" fontId="0" fillId="0" borderId="86" xfId="0" applyBorder="1" applyAlignment="1">
      <alignment horizontal="center" vertical="center" wrapText="1"/>
    </xf>
    <xf numFmtId="0" fontId="0" fillId="3" borderId="105" xfId="0" applyFill="1" applyBorder="1" applyAlignment="1">
      <alignment horizontal="center" vertical="center" wrapText="1"/>
    </xf>
    <xf numFmtId="0" fontId="0" fillId="3" borderId="106" xfId="0" applyFill="1" applyBorder="1" applyAlignment="1">
      <alignment horizontal="center" vertical="center" wrapText="1"/>
    </xf>
    <xf numFmtId="0" fontId="0" fillId="3" borderId="107" xfId="0" applyFill="1" applyBorder="1" applyAlignment="1">
      <alignment horizontal="center" vertical="center" wrapText="1"/>
    </xf>
    <xf numFmtId="0" fontId="0" fillId="0" borderId="105" xfId="0" applyBorder="1" applyAlignment="1">
      <alignment horizontal="center" vertical="center" wrapText="1"/>
    </xf>
    <xf numFmtId="0" fontId="0" fillId="0" borderId="106" xfId="0" applyBorder="1" applyAlignment="1">
      <alignment horizontal="center" vertical="center" wrapText="1"/>
    </xf>
    <xf numFmtId="0" fontId="0" fillId="0" borderId="107" xfId="0" applyBorder="1" applyAlignment="1">
      <alignment horizontal="center" vertical="center" wrapText="1"/>
    </xf>
    <xf numFmtId="0" fontId="28" fillId="4" borderId="63" xfId="0" applyFont="1" applyFill="1" applyBorder="1" applyAlignment="1">
      <alignment horizontal="center" vertical="center"/>
    </xf>
    <xf numFmtId="0" fontId="28" fillId="4" borderId="64" xfId="0" applyFont="1" applyFill="1" applyBorder="1" applyAlignment="1">
      <alignment horizontal="center" vertical="center"/>
    </xf>
    <xf numFmtId="0" fontId="28" fillId="4" borderId="65" xfId="0" applyFont="1" applyFill="1" applyBorder="1" applyAlignment="1">
      <alignment horizontal="center" vertical="center"/>
    </xf>
    <xf numFmtId="0" fontId="28" fillId="4" borderId="0" xfId="0" applyFont="1" applyFill="1" applyAlignment="1">
      <alignment horizontal="center" vertical="center"/>
    </xf>
    <xf numFmtId="0" fontId="28" fillId="4" borderId="66" xfId="0" applyFont="1" applyFill="1" applyBorder="1" applyAlignment="1">
      <alignment horizontal="center" vertical="center"/>
    </xf>
    <xf numFmtId="0" fontId="28" fillId="4" borderId="67" xfId="0" applyFont="1" applyFill="1" applyBorder="1" applyAlignment="1">
      <alignment horizontal="center" vertical="center"/>
    </xf>
    <xf numFmtId="0" fontId="6" fillId="3" borderId="60" xfId="0" applyFont="1" applyFill="1" applyBorder="1" applyAlignment="1">
      <alignment horizontal="center" vertical="center"/>
    </xf>
    <xf numFmtId="0" fontId="6" fillId="3" borderId="58" xfId="0" applyFont="1" applyFill="1" applyBorder="1" applyAlignment="1">
      <alignment horizontal="center" vertical="center"/>
    </xf>
    <xf numFmtId="0" fontId="6" fillId="3" borderId="57" xfId="0" applyFont="1" applyFill="1" applyBorder="1" applyAlignment="1">
      <alignment horizontal="center" vertical="center"/>
    </xf>
    <xf numFmtId="0" fontId="6" fillId="3" borderId="69" xfId="0" applyFont="1" applyFill="1" applyBorder="1" applyAlignment="1">
      <alignment horizontal="center" vertical="center"/>
    </xf>
    <xf numFmtId="0" fontId="6" fillId="3" borderId="0" xfId="0" applyFont="1" applyFill="1" applyAlignment="1">
      <alignment horizontal="center" vertical="center"/>
    </xf>
    <xf numFmtId="0" fontId="6" fillId="3" borderId="70" xfId="0" applyFont="1" applyFill="1" applyBorder="1" applyAlignment="1">
      <alignment horizontal="center" vertical="center"/>
    </xf>
    <xf numFmtId="0" fontId="6" fillId="3" borderId="54" xfId="0" applyFont="1" applyFill="1" applyBorder="1" applyAlignment="1">
      <alignment horizontal="center" vertical="center"/>
    </xf>
    <xf numFmtId="0" fontId="6" fillId="3" borderId="55" xfId="0" applyFont="1" applyFill="1" applyBorder="1" applyAlignment="1">
      <alignment horizontal="center" vertical="center"/>
    </xf>
    <xf numFmtId="0" fontId="6" fillId="3" borderId="56" xfId="0" applyFont="1" applyFill="1" applyBorder="1" applyAlignment="1">
      <alignment horizontal="center" vertical="center"/>
    </xf>
    <xf numFmtId="0" fontId="4" fillId="4" borderId="40" xfId="0" applyFont="1" applyFill="1" applyBorder="1" applyAlignment="1">
      <alignment horizontal="center" vertical="center"/>
    </xf>
    <xf numFmtId="0" fontId="4" fillId="4" borderId="42" xfId="0" applyFont="1" applyFill="1" applyBorder="1" applyAlignment="1">
      <alignment horizontal="center" vertical="center"/>
    </xf>
    <xf numFmtId="0" fontId="4" fillId="4" borderId="52" xfId="0" applyFont="1" applyFill="1" applyBorder="1" applyAlignment="1">
      <alignment horizontal="center" vertical="center"/>
    </xf>
    <xf numFmtId="0" fontId="4" fillId="4" borderId="43" xfId="0" applyFont="1" applyFill="1" applyBorder="1" applyAlignment="1">
      <alignment horizontal="center" vertical="center"/>
    </xf>
    <xf numFmtId="0" fontId="4" fillId="4" borderId="40" xfId="0" applyFont="1" applyFill="1" applyBorder="1" applyAlignment="1">
      <alignment horizontal="center" vertical="center" textRotation="1"/>
    </xf>
    <xf numFmtId="0" fontId="4" fillId="4" borderId="41" xfId="0" applyFont="1" applyFill="1" applyBorder="1" applyAlignment="1">
      <alignment horizontal="center" vertical="center" textRotation="1"/>
    </xf>
    <xf numFmtId="0" fontId="4" fillId="4" borderId="41" xfId="0" applyFont="1" applyFill="1" applyBorder="1" applyAlignment="1">
      <alignment horizontal="center" vertical="center"/>
    </xf>
    <xf numFmtId="3" fontId="4" fillId="4" borderId="40" xfId="0" applyNumberFormat="1" applyFont="1" applyFill="1" applyBorder="1" applyAlignment="1">
      <alignment horizontal="center" vertical="center"/>
    </xf>
    <xf numFmtId="3" fontId="4" fillId="4" borderId="41" xfId="0" applyNumberFormat="1" applyFont="1" applyFill="1" applyBorder="1" applyAlignment="1">
      <alignment horizontal="center" vertical="center"/>
    </xf>
    <xf numFmtId="0" fontId="4" fillId="4" borderId="40" xfId="0" applyFont="1" applyFill="1" applyBorder="1" applyAlignment="1">
      <alignment horizontal="center" vertical="center" textRotation="90" wrapText="1"/>
    </xf>
    <xf numFmtId="0" fontId="4" fillId="4" borderId="41" xfId="0" applyFont="1" applyFill="1" applyBorder="1" applyAlignment="1">
      <alignment horizontal="center" vertical="center" textRotation="90" wrapText="1"/>
    </xf>
    <xf numFmtId="0" fontId="4" fillId="4" borderId="40" xfId="0" applyFont="1" applyFill="1" applyBorder="1" applyAlignment="1">
      <alignment horizontal="center" vertical="center" wrapText="1"/>
    </xf>
    <xf numFmtId="0" fontId="4" fillId="4" borderId="41" xfId="0" applyFont="1" applyFill="1" applyBorder="1" applyAlignment="1">
      <alignment horizontal="center" vertical="center" wrapText="1"/>
    </xf>
    <xf numFmtId="0" fontId="4" fillId="4" borderId="42" xfId="0" applyFont="1" applyFill="1" applyBorder="1" applyAlignment="1">
      <alignment horizontal="center" vertical="center" wrapText="1"/>
    </xf>
    <xf numFmtId="0" fontId="4" fillId="4" borderId="52" xfId="0" applyFont="1" applyFill="1" applyBorder="1" applyAlignment="1">
      <alignment horizontal="center" vertical="center" wrapText="1"/>
    </xf>
    <xf numFmtId="0" fontId="4" fillId="4" borderId="43" xfId="0" applyFont="1" applyFill="1" applyBorder="1" applyAlignment="1">
      <alignment horizontal="center" vertical="center" wrapText="1"/>
    </xf>
    <xf numFmtId="0" fontId="5" fillId="4" borderId="61" xfId="0" applyFont="1" applyFill="1" applyBorder="1" applyAlignment="1">
      <alignment horizontal="left" vertical="center"/>
    </xf>
    <xf numFmtId="0" fontId="5" fillId="4" borderId="62" xfId="0" applyFont="1" applyFill="1" applyBorder="1" applyAlignment="1">
      <alignment horizontal="left" vertical="center"/>
    </xf>
    <xf numFmtId="0" fontId="5" fillId="4" borderId="68" xfId="0" applyFont="1" applyFill="1" applyBorder="1" applyAlignment="1">
      <alignment horizontal="left" vertical="center"/>
    </xf>
    <xf numFmtId="0" fontId="2" fillId="3" borderId="68" xfId="0" applyFont="1" applyFill="1" applyBorder="1" applyAlignment="1" applyProtection="1">
      <alignment horizontal="left" vertical="center"/>
      <protection locked="0"/>
    </xf>
    <xf numFmtId="0" fontId="2" fillId="3" borderId="61" xfId="0" applyFont="1" applyFill="1" applyBorder="1" applyAlignment="1" applyProtection="1">
      <alignment horizontal="left" vertical="center"/>
      <protection locked="0"/>
    </xf>
    <xf numFmtId="0" fontId="2" fillId="3" borderId="61" xfId="0" applyFont="1" applyFill="1" applyBorder="1" applyAlignment="1" applyProtection="1">
      <alignment horizontal="left" vertical="center" wrapText="1"/>
      <protection locked="0"/>
    </xf>
    <xf numFmtId="0" fontId="2" fillId="3" borderId="62" xfId="0" applyFont="1" applyFill="1" applyBorder="1" applyAlignment="1" applyProtection="1">
      <alignment horizontal="left" vertical="center"/>
      <protection locked="0"/>
    </xf>
    <xf numFmtId="0" fontId="27" fillId="0" borderId="37" xfId="0" applyFont="1" applyBorder="1" applyAlignment="1">
      <alignment horizontal="center" vertical="center" wrapText="1"/>
    </xf>
    <xf numFmtId="0" fontId="27" fillId="0" borderId="8" xfId="0" applyFont="1" applyBorder="1" applyAlignment="1">
      <alignment horizontal="center" vertical="center" wrapText="1"/>
    </xf>
    <xf numFmtId="0" fontId="27" fillId="0" borderId="26" xfId="0" applyFont="1" applyBorder="1" applyAlignment="1">
      <alignment horizontal="center" vertical="center" wrapText="1"/>
    </xf>
    <xf numFmtId="0" fontId="0" fillId="0" borderId="34" xfId="0" applyBorder="1" applyAlignment="1">
      <alignment horizontal="center" vertical="center" wrapText="1"/>
    </xf>
    <xf numFmtId="0" fontId="27" fillId="0" borderId="34" xfId="0" applyFont="1" applyBorder="1" applyAlignment="1">
      <alignment horizontal="center" vertical="center" wrapText="1"/>
    </xf>
    <xf numFmtId="0" fontId="27" fillId="0" borderId="25" xfId="0" applyFont="1" applyBorder="1" applyAlignment="1">
      <alignment horizontal="center" vertical="center" wrapText="1"/>
    </xf>
    <xf numFmtId="0" fontId="0" fillId="0" borderId="25" xfId="0" applyBorder="1" applyAlignment="1">
      <alignment horizontal="center" vertical="center" wrapText="1"/>
    </xf>
    <xf numFmtId="0" fontId="0" fillId="0" borderId="30" xfId="0" applyBorder="1" applyAlignment="1">
      <alignment horizontal="center" vertical="center"/>
    </xf>
    <xf numFmtId="0" fontId="0" fillId="0" borderId="25" xfId="0" applyBorder="1" applyAlignment="1">
      <alignment horizontal="center" vertical="center"/>
    </xf>
    <xf numFmtId="9" fontId="0" fillId="0" borderId="34" xfId="0" applyNumberFormat="1" applyBorder="1" applyAlignment="1">
      <alignment horizontal="center" vertical="center" wrapText="1"/>
    </xf>
    <xf numFmtId="9" fontId="0" fillId="0" borderId="30" xfId="0" applyNumberFormat="1" applyBorder="1" applyAlignment="1">
      <alignment horizontal="center" vertical="center" wrapText="1"/>
    </xf>
    <xf numFmtId="9" fontId="0" fillId="0" borderId="25" xfId="0" applyNumberFormat="1" applyBorder="1" applyAlignment="1">
      <alignment horizontal="center" vertical="center" wrapText="1"/>
    </xf>
    <xf numFmtId="2" fontId="0" fillId="0" borderId="34" xfId="0" applyNumberFormat="1" applyBorder="1" applyAlignment="1">
      <alignment horizontal="center" vertical="center" wrapText="1"/>
    </xf>
    <xf numFmtId="2" fontId="0" fillId="0" borderId="30" xfId="0" applyNumberFormat="1" applyBorder="1" applyAlignment="1">
      <alignment horizontal="center" vertical="center" wrapText="1"/>
    </xf>
    <xf numFmtId="2" fontId="0" fillId="0" borderId="25" xfId="0" applyNumberFormat="1" applyBorder="1" applyAlignment="1">
      <alignment horizontal="center" vertical="center" wrapText="1"/>
    </xf>
    <xf numFmtId="0" fontId="0" fillId="10" borderId="34" xfId="0" applyFill="1" applyBorder="1" applyAlignment="1">
      <alignment horizontal="center" vertical="center" wrapText="1"/>
    </xf>
    <xf numFmtId="0" fontId="0" fillId="10" borderId="30" xfId="0" applyFill="1" applyBorder="1" applyAlignment="1">
      <alignment horizontal="center" vertical="center" wrapText="1"/>
    </xf>
    <xf numFmtId="0" fontId="0" fillId="10" borderId="160" xfId="0" applyFill="1" applyBorder="1" applyAlignment="1">
      <alignment horizontal="center" vertical="center" wrapText="1"/>
    </xf>
    <xf numFmtId="0" fontId="0" fillId="0" borderId="147" xfId="0" applyBorder="1" applyAlignment="1">
      <alignment horizontal="center" vertical="center" wrapText="1"/>
    </xf>
    <xf numFmtId="0" fontId="4" fillId="4" borderId="44" xfId="0" applyFont="1" applyFill="1" applyBorder="1" applyAlignment="1">
      <alignment horizontal="center" vertical="center"/>
    </xf>
    <xf numFmtId="0" fontId="4" fillId="4" borderId="44" xfId="0" applyFont="1" applyFill="1" applyBorder="1" applyAlignment="1">
      <alignment horizontal="center" vertical="center" textRotation="1"/>
    </xf>
    <xf numFmtId="0" fontId="5" fillId="4" borderId="31" xfId="0" applyFont="1" applyFill="1" applyBorder="1" applyAlignment="1">
      <alignment horizontal="left" vertical="center"/>
    </xf>
    <xf numFmtId="0" fontId="5" fillId="4" borderId="33" xfId="0" applyFont="1" applyFill="1" applyBorder="1" applyAlignment="1">
      <alignment horizontal="left" vertical="center"/>
    </xf>
    <xf numFmtId="0" fontId="28" fillId="4" borderId="35" xfId="0" applyFont="1" applyFill="1" applyBorder="1" applyAlignment="1">
      <alignment horizontal="center" vertical="center"/>
    </xf>
    <xf numFmtId="0" fontId="28" fillId="4" borderId="12" xfId="0" applyFont="1" applyFill="1" applyBorder="1" applyAlignment="1">
      <alignment horizontal="center" vertical="center"/>
    </xf>
    <xf numFmtId="0" fontId="28" fillId="4" borderId="39" xfId="0" applyFont="1" applyFill="1" applyBorder="1" applyAlignment="1">
      <alignment horizontal="center" vertical="center"/>
    </xf>
    <xf numFmtId="0" fontId="28" fillId="4" borderId="36" xfId="0" applyFont="1" applyFill="1" applyBorder="1" applyAlignment="1">
      <alignment horizontal="center" vertical="center"/>
    </xf>
    <xf numFmtId="0" fontId="28" fillId="4" borderId="38" xfId="0" applyFont="1" applyFill="1" applyBorder="1" applyAlignment="1">
      <alignment horizontal="center" vertical="center"/>
    </xf>
    <xf numFmtId="0" fontId="28" fillId="4" borderId="146" xfId="0" applyFont="1" applyFill="1" applyBorder="1" applyAlignment="1">
      <alignment horizontal="center" vertical="center"/>
    </xf>
    <xf numFmtId="0" fontId="28" fillId="4" borderId="16" xfId="0" applyFont="1" applyFill="1" applyBorder="1" applyAlignment="1">
      <alignment horizontal="center" vertical="center"/>
    </xf>
    <xf numFmtId="0" fontId="28" fillId="4" borderId="144" xfId="0" applyFont="1" applyFill="1" applyBorder="1" applyAlignment="1">
      <alignment horizontal="center" vertical="center"/>
    </xf>
    <xf numFmtId="0" fontId="4" fillId="4" borderId="7" xfId="0" applyFont="1" applyFill="1" applyBorder="1" applyAlignment="1">
      <alignment horizontal="center" vertical="center" wrapText="1"/>
    </xf>
    <xf numFmtId="0" fontId="4" fillId="4" borderId="153" xfId="0" applyFont="1" applyFill="1" applyBorder="1" applyAlignment="1">
      <alignment horizontal="center" vertical="center" wrapText="1"/>
    </xf>
    <xf numFmtId="0" fontId="4" fillId="4" borderId="152" xfId="0" applyFont="1" applyFill="1" applyBorder="1" applyAlignment="1">
      <alignment horizontal="center" vertical="center"/>
    </xf>
    <xf numFmtId="0" fontId="4" fillId="4" borderId="140" xfId="0" applyFont="1" applyFill="1" applyBorder="1" applyAlignment="1">
      <alignment horizontal="center" vertical="center"/>
    </xf>
    <xf numFmtId="0" fontId="4" fillId="4" borderId="148" xfId="0" applyFont="1" applyFill="1" applyBorder="1" applyAlignment="1">
      <alignment horizontal="center" vertical="center"/>
    </xf>
    <xf numFmtId="0" fontId="4" fillId="4" borderId="149" xfId="0" applyFont="1" applyFill="1" applyBorder="1" applyAlignment="1">
      <alignment horizontal="center" vertical="center" wrapText="1"/>
    </xf>
    <xf numFmtId="0" fontId="4" fillId="4" borderId="72" xfId="0" applyFont="1" applyFill="1" applyBorder="1" applyAlignment="1">
      <alignment horizontal="center" vertical="center" wrapText="1"/>
    </xf>
    <xf numFmtId="0" fontId="4" fillId="4" borderId="150" xfId="0" applyFont="1" applyFill="1" applyBorder="1" applyAlignment="1">
      <alignment horizontal="center" vertical="center" wrapText="1"/>
    </xf>
    <xf numFmtId="0" fontId="4" fillId="4" borderId="151" xfId="0" applyFont="1" applyFill="1" applyBorder="1" applyAlignment="1">
      <alignment horizontal="center" vertical="center" wrapText="1"/>
    </xf>
    <xf numFmtId="0" fontId="6" fillId="3" borderId="35" xfId="0" applyFont="1" applyFill="1" applyBorder="1" applyAlignment="1">
      <alignment horizontal="center" vertical="center"/>
    </xf>
    <xf numFmtId="0" fontId="6" fillId="3" borderId="12" xfId="0" applyFont="1" applyFill="1" applyBorder="1" applyAlignment="1">
      <alignment horizontal="center" vertical="center"/>
    </xf>
    <xf numFmtId="0" fontId="6" fillId="3" borderId="39" xfId="0" applyFont="1" applyFill="1" applyBorder="1" applyAlignment="1">
      <alignment horizontal="center" vertical="center"/>
    </xf>
    <xf numFmtId="0" fontId="6" fillId="3" borderId="36" xfId="0" applyFont="1" applyFill="1" applyBorder="1" applyAlignment="1">
      <alignment horizontal="center" vertical="center"/>
    </xf>
    <xf numFmtId="0" fontId="6" fillId="3" borderId="38" xfId="0" applyFont="1" applyFill="1" applyBorder="1" applyAlignment="1">
      <alignment horizontal="center" vertical="center"/>
    </xf>
    <xf numFmtId="0" fontId="6" fillId="3" borderId="146" xfId="0" applyFont="1" applyFill="1" applyBorder="1" applyAlignment="1">
      <alignment horizontal="center" vertical="center"/>
    </xf>
    <xf numFmtId="0" fontId="6" fillId="3" borderId="16" xfId="0" applyFont="1" applyFill="1" applyBorder="1" applyAlignment="1">
      <alignment horizontal="center" vertical="center"/>
    </xf>
    <xf numFmtId="0" fontId="6" fillId="3" borderId="144" xfId="0" applyFont="1" applyFill="1" applyBorder="1" applyAlignment="1">
      <alignment horizontal="center" vertical="center"/>
    </xf>
    <xf numFmtId="0" fontId="2" fillId="3" borderId="31" xfId="0" applyFont="1" applyFill="1" applyBorder="1" applyAlignment="1" applyProtection="1">
      <alignment horizontal="left" vertical="center" wrapText="1"/>
      <protection locked="0"/>
    </xf>
    <xf numFmtId="0" fontId="2" fillId="3" borderId="32" xfId="0" applyFont="1" applyFill="1" applyBorder="1" applyAlignment="1" applyProtection="1">
      <alignment horizontal="left" vertical="center" wrapText="1"/>
      <protection locked="0"/>
    </xf>
    <xf numFmtId="0" fontId="2" fillId="3" borderId="33" xfId="0" applyFont="1" applyFill="1" applyBorder="1" applyAlignment="1" applyProtection="1">
      <alignment horizontal="left" vertical="center" wrapText="1"/>
      <protection locked="0"/>
    </xf>
    <xf numFmtId="0" fontId="2" fillId="3" borderId="31" xfId="0" applyFont="1" applyFill="1" applyBorder="1" applyAlignment="1" applyProtection="1">
      <alignment horizontal="left" vertical="center"/>
      <protection locked="0"/>
    </xf>
    <xf numFmtId="0" fontId="2" fillId="3" borderId="32" xfId="0" applyFont="1" applyFill="1" applyBorder="1" applyAlignment="1" applyProtection="1">
      <alignment horizontal="left" vertical="center"/>
      <protection locked="0"/>
    </xf>
    <xf numFmtId="0" fontId="2" fillId="3" borderId="33" xfId="0" applyFont="1" applyFill="1" applyBorder="1" applyAlignment="1" applyProtection="1">
      <alignment horizontal="left" vertical="center"/>
      <protection locked="0"/>
    </xf>
    <xf numFmtId="0" fontId="49" fillId="0" borderId="36" xfId="0" applyFont="1" applyBorder="1" applyAlignment="1">
      <alignment horizontal="left" vertical="top" wrapText="1"/>
    </xf>
    <xf numFmtId="0" fontId="49" fillId="0" borderId="0" xfId="0" applyFont="1" applyAlignment="1">
      <alignment horizontal="left" vertical="top" wrapText="1"/>
    </xf>
    <xf numFmtId="0" fontId="49" fillId="0" borderId="80" xfId="0" applyFont="1" applyBorder="1" applyAlignment="1">
      <alignment horizontal="left" vertical="top" wrapText="1"/>
    </xf>
    <xf numFmtId="0" fontId="49" fillId="0" borderId="36" xfId="0" applyFont="1" applyBorder="1" applyAlignment="1">
      <alignment horizontal="left" vertical="center" wrapText="1"/>
    </xf>
    <xf numFmtId="0" fontId="49" fillId="0" borderId="0" xfId="0" applyFont="1" applyAlignment="1">
      <alignment horizontal="left" vertical="center" wrapText="1"/>
    </xf>
    <xf numFmtId="0" fontId="49" fillId="0" borderId="80" xfId="0" applyFont="1" applyBorder="1" applyAlignment="1">
      <alignment horizontal="left" vertical="center" wrapText="1"/>
    </xf>
    <xf numFmtId="0" fontId="49" fillId="0" borderId="8" xfId="0" applyFont="1" applyBorder="1" applyAlignment="1">
      <alignment horizontal="left" vertical="center" wrapText="1"/>
    </xf>
    <xf numFmtId="0" fontId="45" fillId="6" borderId="0" xfId="0" applyFont="1" applyFill="1" applyAlignment="1">
      <alignment horizontal="center" vertical="center" wrapText="1" readingOrder="1"/>
    </xf>
    <xf numFmtId="0" fontId="45" fillId="6" borderId="8" xfId="0" applyFont="1" applyFill="1" applyBorder="1" applyAlignment="1">
      <alignment horizontal="center" vertical="center" wrapText="1" readingOrder="1"/>
    </xf>
    <xf numFmtId="0" fontId="43" fillId="0" borderId="77" xfId="0" applyFont="1" applyBorder="1" applyAlignment="1">
      <alignment horizontal="center" vertical="center"/>
    </xf>
    <xf numFmtId="0" fontId="43" fillId="0" borderId="12" xfId="0" applyFont="1" applyBorder="1" applyAlignment="1">
      <alignment horizontal="center" vertical="center"/>
    </xf>
    <xf numFmtId="0" fontId="15" fillId="3" borderId="21" xfId="0" applyFont="1" applyFill="1" applyBorder="1" applyAlignment="1">
      <alignment horizontal="center"/>
    </xf>
    <xf numFmtId="0" fontId="15" fillId="3" borderId="22" xfId="0" applyFont="1" applyFill="1" applyBorder="1" applyAlignment="1">
      <alignment horizontal="center"/>
    </xf>
    <xf numFmtId="0" fontId="55" fillId="0" borderId="13" xfId="0" applyFont="1" applyBorder="1" applyAlignment="1">
      <alignment horizontal="center" vertical="center" wrapText="1"/>
    </xf>
    <xf numFmtId="0" fontId="55" fillId="0" borderId="0" xfId="0" applyFont="1" applyAlignment="1">
      <alignment horizontal="center" vertical="center" wrapText="1"/>
    </xf>
    <xf numFmtId="0" fontId="32" fillId="12" borderId="0" xfId="0" applyFont="1" applyFill="1" applyAlignment="1">
      <alignment horizontal="center" vertical="center" wrapText="1" readingOrder="1"/>
    </xf>
    <xf numFmtId="0" fontId="32" fillId="12" borderId="14" xfId="0" applyFont="1" applyFill="1" applyBorder="1" applyAlignment="1">
      <alignment horizontal="center" vertical="center" wrapText="1" readingOrder="1"/>
    </xf>
    <xf numFmtId="0" fontId="15" fillId="5" borderId="0" xfId="0" applyFont="1" applyFill="1" applyAlignment="1">
      <alignment horizontal="center" vertical="center" wrapText="1"/>
    </xf>
    <xf numFmtId="0" fontId="32" fillId="12" borderId="13" xfId="0" applyFont="1" applyFill="1" applyBorder="1" applyAlignment="1">
      <alignment horizontal="center" vertical="center" textRotation="90" wrapText="1" readingOrder="1"/>
    </xf>
    <xf numFmtId="0" fontId="32" fillId="12" borderId="0" xfId="0" applyFont="1" applyFill="1" applyAlignment="1">
      <alignment horizontal="center" vertical="center" textRotation="90" wrapText="1" readingOrder="1"/>
    </xf>
    <xf numFmtId="0" fontId="33" fillId="14" borderId="27" xfId="0" applyFont="1" applyFill="1" applyBorder="1" applyAlignment="1">
      <alignment horizontal="center" vertical="center" wrapText="1" readingOrder="1"/>
    </xf>
    <xf numFmtId="0" fontId="33" fillId="14" borderId="28" xfId="0" applyFont="1" applyFill="1" applyBorder="1" applyAlignment="1">
      <alignment horizontal="center" vertical="center" wrapText="1" readingOrder="1"/>
    </xf>
    <xf numFmtId="0" fontId="33" fillId="14" borderId="29" xfId="0" applyFont="1" applyFill="1" applyBorder="1" applyAlignment="1">
      <alignment horizontal="center" vertical="center" wrapText="1" readingOrder="1"/>
    </xf>
    <xf numFmtId="0" fontId="14" fillId="3" borderId="8" xfId="0" applyFont="1" applyFill="1" applyBorder="1" applyAlignment="1">
      <alignment horizontal="center" vertical="center" wrapText="1"/>
    </xf>
    <xf numFmtId="0" fontId="33" fillId="13" borderId="27" xfId="0" applyFont="1" applyFill="1" applyBorder="1" applyAlignment="1">
      <alignment horizontal="center" vertical="center" wrapText="1" readingOrder="1"/>
    </xf>
    <xf numFmtId="0" fontId="33" fillId="13" borderId="28" xfId="0" applyFont="1" applyFill="1" applyBorder="1" applyAlignment="1">
      <alignment horizontal="center" vertical="center" wrapText="1" readingOrder="1"/>
    </xf>
    <xf numFmtId="0" fontId="14" fillId="3" borderId="35" xfId="0" applyFont="1" applyFill="1" applyBorder="1" applyAlignment="1">
      <alignment horizontal="center" vertical="center" wrapText="1"/>
    </xf>
    <xf numFmtId="0" fontId="14" fillId="3" borderId="39" xfId="0" applyFont="1" applyFill="1" applyBorder="1" applyAlignment="1">
      <alignment horizontal="center" vertical="center" wrapText="1"/>
    </xf>
    <xf numFmtId="0" fontId="33" fillId="18" borderId="27" xfId="0" applyFont="1" applyFill="1" applyBorder="1" applyAlignment="1">
      <alignment horizontal="center" vertical="center" wrapText="1" readingOrder="1"/>
    </xf>
    <xf numFmtId="0" fontId="33" fillId="18" borderId="28" xfId="0" applyFont="1" applyFill="1" applyBorder="1" applyAlignment="1">
      <alignment horizontal="center" vertical="center" wrapText="1" readingOrder="1"/>
    </xf>
    <xf numFmtId="0" fontId="33" fillId="7" borderId="27" xfId="0" applyFont="1" applyFill="1" applyBorder="1" applyAlignment="1">
      <alignment horizontal="center" vertical="center" wrapText="1" readingOrder="1"/>
    </xf>
    <xf numFmtId="0" fontId="33" fillId="7" borderId="28" xfId="0" applyFont="1" applyFill="1" applyBorder="1" applyAlignment="1">
      <alignment horizontal="center" vertical="center" wrapText="1" readingOrder="1"/>
    </xf>
    <xf numFmtId="0" fontId="14" fillId="0" borderId="8" xfId="0" applyFont="1" applyBorder="1" applyAlignment="1">
      <alignment horizontal="center" vertical="center" wrapText="1"/>
    </xf>
    <xf numFmtId="1" fontId="24" fillId="0" borderId="46" xfId="0" applyNumberFormat="1" applyFont="1" applyBorder="1" applyAlignment="1">
      <alignment horizontal="center" vertical="center"/>
    </xf>
    <xf numFmtId="1" fontId="24" fillId="0" borderId="30" xfId="0" applyNumberFormat="1" applyFont="1" applyBorder="1" applyAlignment="1">
      <alignment horizontal="center" vertical="center"/>
    </xf>
    <xf numFmtId="1" fontId="24" fillId="0" borderId="49" xfId="0" applyNumberFormat="1" applyFont="1" applyBorder="1" applyAlignment="1">
      <alignment horizontal="center" vertical="center"/>
    </xf>
    <xf numFmtId="1" fontId="35" fillId="0" borderId="46" xfId="0" applyNumberFormat="1" applyFont="1" applyBorder="1" applyAlignment="1">
      <alignment horizontal="center" vertical="center"/>
    </xf>
    <xf numFmtId="1" fontId="35" fillId="0" borderId="30" xfId="0" applyNumberFormat="1" applyFont="1" applyBorder="1" applyAlignment="1">
      <alignment horizontal="center" vertical="center"/>
    </xf>
    <xf numFmtId="1" fontId="35" fillId="0" borderId="49" xfId="0" applyNumberFormat="1" applyFont="1" applyBorder="1" applyAlignment="1">
      <alignment horizontal="center" vertical="center"/>
    </xf>
    <xf numFmtId="0" fontId="13" fillId="0" borderId="36" xfId="0" applyFont="1" applyBorder="1" applyAlignment="1">
      <alignment horizontal="center" vertical="center"/>
    </xf>
    <xf numFmtId="0" fontId="13" fillId="0" borderId="155" xfId="0" applyFont="1" applyBorder="1" applyAlignment="1">
      <alignment horizontal="center" vertical="center"/>
    </xf>
    <xf numFmtId="0" fontId="13" fillId="0" borderId="156" xfId="0" applyFont="1" applyBorder="1" applyAlignment="1">
      <alignment horizontal="center" wrapText="1"/>
    </xf>
    <xf numFmtId="0" fontId="13" fillId="0" borderId="38" xfId="0" applyFont="1" applyBorder="1" applyAlignment="1">
      <alignment horizontal="center" wrapText="1"/>
    </xf>
    <xf numFmtId="0" fontId="13" fillId="0" borderId="157" xfId="0" applyFont="1" applyBorder="1" applyAlignment="1">
      <alignment horizontal="center" wrapText="1"/>
    </xf>
    <xf numFmtId="0" fontId="13" fillId="0" borderId="46" xfId="0" applyFont="1" applyBorder="1" applyAlignment="1" applyProtection="1">
      <alignment horizontal="center" vertical="center"/>
      <protection locked="0"/>
    </xf>
    <xf numFmtId="0" fontId="13" fillId="0" borderId="30" xfId="0" applyFont="1" applyBorder="1" applyAlignment="1" applyProtection="1">
      <alignment horizontal="center" vertical="center"/>
      <protection locked="0"/>
    </xf>
    <xf numFmtId="0" fontId="13" fillId="0" borderId="49" xfId="0" applyFont="1" applyBorder="1" applyAlignment="1" applyProtection="1">
      <alignment horizontal="center" vertical="center"/>
      <protection locked="0"/>
    </xf>
    <xf numFmtId="0" fontId="13" fillId="0" borderId="46" xfId="0" applyFont="1" applyBorder="1" applyAlignment="1">
      <alignment horizontal="center" vertical="center" wrapText="1"/>
    </xf>
    <xf numFmtId="0" fontId="13" fillId="0" borderId="30" xfId="0" applyFont="1" applyBorder="1" applyAlignment="1">
      <alignment horizontal="center" vertical="center" wrapText="1"/>
    </xf>
    <xf numFmtId="0" fontId="13" fillId="0" borderId="49" xfId="0" applyFont="1" applyBorder="1" applyAlignment="1">
      <alignment horizontal="center" vertical="center" wrapText="1"/>
    </xf>
    <xf numFmtId="0" fontId="13" fillId="0" borderId="30" xfId="0" applyFont="1" applyBorder="1" applyAlignment="1">
      <alignment horizontal="center"/>
    </xf>
    <xf numFmtId="0" fontId="13" fillId="0" borderId="49" xfId="0" applyFont="1" applyBorder="1" applyAlignment="1">
      <alignment horizontal="center"/>
    </xf>
    <xf numFmtId="1" fontId="35" fillId="0" borderId="129" xfId="0" applyNumberFormat="1" applyFont="1" applyBorder="1" applyAlignment="1" applyProtection="1">
      <alignment horizontal="center" vertical="center" wrapText="1"/>
      <protection locked="0"/>
    </xf>
    <xf numFmtId="1" fontId="35" fillId="0" borderId="130" xfId="0" applyNumberFormat="1" applyFont="1" applyBorder="1" applyAlignment="1" applyProtection="1">
      <alignment horizontal="center" vertical="center" wrapText="1"/>
      <protection locked="0"/>
    </xf>
    <xf numFmtId="1" fontId="35" fillId="0" borderId="88" xfId="0" applyNumberFormat="1" applyFont="1" applyBorder="1" applyAlignment="1" applyProtection="1">
      <alignment horizontal="center" vertical="center" wrapText="1"/>
      <protection locked="0"/>
    </xf>
    <xf numFmtId="1" fontId="35" fillId="0" borderId="45" xfId="0" applyNumberFormat="1" applyFont="1" applyBorder="1" applyAlignment="1" applyProtection="1">
      <alignment horizontal="center" vertical="center" wrapText="1"/>
      <protection locked="0"/>
    </xf>
    <xf numFmtId="1" fontId="35" fillId="0" borderId="47" xfId="0" applyNumberFormat="1" applyFont="1" applyBorder="1" applyAlignment="1" applyProtection="1">
      <alignment horizontal="center" vertical="center" wrapText="1"/>
      <protection locked="0"/>
    </xf>
    <xf numFmtId="1" fontId="35" fillId="0" borderId="48" xfId="0" applyNumberFormat="1" applyFont="1" applyBorder="1" applyAlignment="1" applyProtection="1">
      <alignment horizontal="center" vertical="center" wrapText="1"/>
      <protection locked="0"/>
    </xf>
    <xf numFmtId="0" fontId="13" fillId="0" borderId="110" xfId="0" applyFont="1" applyBorder="1" applyAlignment="1">
      <alignment horizontal="center"/>
    </xf>
    <xf numFmtId="0" fontId="13" fillId="0" borderId="158" xfId="0" applyFont="1" applyBorder="1" applyAlignment="1">
      <alignment horizontal="center" vertical="center"/>
    </xf>
    <xf numFmtId="0" fontId="13" fillId="0" borderId="154" xfId="0" applyFont="1" applyBorder="1" applyAlignment="1">
      <alignment horizontal="center" vertical="center" wrapText="1"/>
    </xf>
    <xf numFmtId="0" fontId="13" fillId="0" borderId="36" xfId="0" applyFont="1" applyBorder="1" applyAlignment="1">
      <alignment horizontal="center" vertical="center" wrapText="1"/>
    </xf>
    <xf numFmtId="0" fontId="13" fillId="0" borderId="155" xfId="0" applyFont="1" applyBorder="1" applyAlignment="1">
      <alignment horizontal="center" vertical="center" wrapText="1"/>
    </xf>
    <xf numFmtId="0" fontId="13" fillId="0" borderId="158" xfId="0" applyFont="1" applyBorder="1" applyAlignment="1">
      <alignment horizontal="center"/>
    </xf>
    <xf numFmtId="0" fontId="30" fillId="17" borderId="50" xfId="0" applyFont="1" applyFill="1" applyBorder="1" applyAlignment="1">
      <alignment horizontal="center"/>
    </xf>
    <xf numFmtId="0" fontId="30" fillId="17" borderId="51" xfId="0" applyFont="1" applyFill="1" applyBorder="1" applyAlignment="1">
      <alignment horizontal="center"/>
    </xf>
    <xf numFmtId="14" fontId="13" fillId="0" borderId="110" xfId="0" applyNumberFormat="1" applyFont="1" applyBorder="1" applyAlignment="1">
      <alignment horizontal="center" vertical="center"/>
    </xf>
    <xf numFmtId="0" fontId="13" fillId="0" borderId="110" xfId="0" applyFont="1" applyBorder="1" applyAlignment="1">
      <alignment horizontal="center" vertical="center"/>
    </xf>
    <xf numFmtId="0" fontId="13" fillId="0" borderId="46" xfId="0" applyFont="1" applyBorder="1" applyAlignment="1">
      <alignment horizontal="center"/>
    </xf>
    <xf numFmtId="14" fontId="13" fillId="0" borderId="154" xfId="0" applyNumberFormat="1" applyFont="1" applyBorder="1" applyAlignment="1">
      <alignment horizontal="center" vertical="center"/>
    </xf>
    <xf numFmtId="0" fontId="7" fillId="3" borderId="35" xfId="0" applyFont="1" applyFill="1" applyBorder="1" applyAlignment="1">
      <alignment horizontal="center" vertical="center"/>
    </xf>
    <xf numFmtId="0" fontId="7" fillId="3" borderId="12" xfId="0" applyFont="1" applyFill="1" applyBorder="1" applyAlignment="1">
      <alignment horizontal="center" vertical="center"/>
    </xf>
    <xf numFmtId="0" fontId="7" fillId="3" borderId="39" xfId="0" applyFont="1" applyFill="1" applyBorder="1" applyAlignment="1">
      <alignment horizontal="center" vertical="center"/>
    </xf>
    <xf numFmtId="0" fontId="7" fillId="3" borderId="36" xfId="0" applyFont="1" applyFill="1" applyBorder="1" applyAlignment="1">
      <alignment horizontal="center" vertical="center"/>
    </xf>
    <xf numFmtId="0" fontId="7" fillId="3" borderId="0" xfId="0" applyFont="1" applyFill="1" applyAlignment="1">
      <alignment horizontal="center" vertical="center"/>
    </xf>
    <xf numFmtId="0" fontId="7" fillId="3" borderId="38" xfId="0" applyFont="1" applyFill="1" applyBorder="1" applyAlignment="1">
      <alignment horizontal="center" vertical="center"/>
    </xf>
    <xf numFmtId="0" fontId="7" fillId="3" borderId="146" xfId="0" applyFont="1" applyFill="1" applyBorder="1" applyAlignment="1">
      <alignment horizontal="center" vertical="center"/>
    </xf>
    <xf numFmtId="0" fontId="7" fillId="3" borderId="16" xfId="0" applyFont="1" applyFill="1" applyBorder="1" applyAlignment="1">
      <alignment horizontal="center" vertical="center"/>
    </xf>
    <xf numFmtId="0" fontId="7" fillId="3" borderId="144" xfId="0" applyFont="1" applyFill="1" applyBorder="1" applyAlignment="1">
      <alignment horizontal="center" vertical="center"/>
    </xf>
    <xf numFmtId="0" fontId="5" fillId="4" borderId="5" xfId="0" applyFont="1" applyFill="1" applyBorder="1" applyAlignment="1">
      <alignment horizontal="left" vertical="center"/>
    </xf>
    <xf numFmtId="0" fontId="5" fillId="4" borderId="145" xfId="0" applyFont="1" applyFill="1" applyBorder="1" applyAlignment="1">
      <alignment horizontal="left" vertical="center"/>
    </xf>
    <xf numFmtId="0" fontId="6" fillId="3" borderId="1" xfId="0" applyFont="1" applyFill="1" applyBorder="1" applyAlignment="1">
      <alignment horizontal="center" vertical="center"/>
    </xf>
    <xf numFmtId="0" fontId="6" fillId="3" borderId="2" xfId="0" applyFont="1" applyFill="1" applyBorder="1" applyAlignment="1">
      <alignment horizontal="center" vertical="center"/>
    </xf>
    <xf numFmtId="0" fontId="6" fillId="3" borderId="3" xfId="0" applyFont="1" applyFill="1" applyBorder="1" applyAlignment="1">
      <alignment horizontal="center" vertical="center"/>
    </xf>
    <xf numFmtId="0" fontId="6" fillId="3" borderId="4" xfId="0" applyFont="1" applyFill="1" applyBorder="1" applyAlignment="1">
      <alignment horizontal="center" vertical="center"/>
    </xf>
    <xf numFmtId="0" fontId="38" fillId="4" borderId="2" xfId="0" applyFont="1" applyFill="1" applyBorder="1" applyAlignment="1">
      <alignment horizontal="center" vertical="center" wrapText="1"/>
    </xf>
    <xf numFmtId="0" fontId="38" fillId="4" borderId="53" xfId="0" applyFont="1" applyFill="1" applyBorder="1" applyAlignment="1">
      <alignment horizontal="center" vertical="center" wrapText="1"/>
    </xf>
    <xf numFmtId="0" fontId="38" fillId="4" borderId="0" xfId="0" applyFont="1" applyFill="1" applyAlignment="1">
      <alignment horizontal="center" vertical="center" wrapText="1"/>
    </xf>
    <xf numFmtId="0" fontId="38" fillId="4" borderId="38" xfId="0" applyFont="1" applyFill="1" applyBorder="1" applyAlignment="1">
      <alignment horizontal="center" vertical="center" wrapText="1"/>
    </xf>
    <xf numFmtId="0" fontId="38" fillId="4" borderId="16" xfId="0" applyFont="1" applyFill="1" applyBorder="1" applyAlignment="1">
      <alignment horizontal="center" vertical="center" wrapText="1"/>
    </xf>
    <xf numFmtId="0" fontId="38" fillId="4" borderId="144" xfId="0" applyFont="1" applyFill="1" applyBorder="1" applyAlignment="1">
      <alignment horizontal="center" vertical="center" wrapText="1"/>
    </xf>
    <xf numFmtId="0" fontId="2" fillId="3" borderId="31" xfId="0" applyFont="1" applyFill="1" applyBorder="1" applyAlignment="1" applyProtection="1">
      <alignment horizontal="justify" vertical="center"/>
      <protection locked="0"/>
    </xf>
    <xf numFmtId="0" fontId="2" fillId="3" borderId="32" xfId="0" applyFont="1" applyFill="1" applyBorder="1" applyAlignment="1" applyProtection="1">
      <alignment horizontal="justify" vertical="center"/>
      <protection locked="0"/>
    </xf>
    <xf numFmtId="0" fontId="2" fillId="3" borderId="33" xfId="0" applyFont="1" applyFill="1" applyBorder="1" applyAlignment="1" applyProtection="1">
      <alignment horizontal="justify" vertical="center"/>
      <protection locked="0"/>
    </xf>
    <xf numFmtId="0" fontId="2" fillId="3" borderId="31" xfId="0" applyFont="1" applyFill="1" applyBorder="1" applyAlignment="1" applyProtection="1">
      <alignment horizontal="justify" vertical="center" wrapText="1"/>
      <protection locked="0"/>
    </xf>
    <xf numFmtId="0" fontId="2" fillId="3" borderId="32" xfId="0" applyFont="1" applyFill="1" applyBorder="1" applyAlignment="1" applyProtection="1">
      <alignment horizontal="justify" vertical="center" wrapText="1"/>
      <protection locked="0"/>
    </xf>
    <xf numFmtId="0" fontId="2" fillId="3" borderId="33" xfId="0" applyFont="1" applyFill="1" applyBorder="1" applyAlignment="1" applyProtection="1">
      <alignment horizontal="justify" vertical="center" wrapText="1"/>
      <protection locked="0"/>
    </xf>
    <xf numFmtId="0" fontId="37" fillId="4" borderId="41" xfId="0" applyFont="1" applyFill="1" applyBorder="1" applyAlignment="1">
      <alignment horizontal="center" vertical="center" wrapText="1"/>
    </xf>
    <xf numFmtId="0" fontId="37" fillId="4" borderId="44" xfId="0" applyFont="1" applyFill="1" applyBorder="1" applyAlignment="1">
      <alignment horizontal="center" vertical="center" wrapText="1"/>
    </xf>
    <xf numFmtId="0" fontId="37" fillId="4" borderId="42" xfId="0" applyFont="1" applyFill="1" applyBorder="1" applyAlignment="1">
      <alignment horizontal="center" vertical="center" wrapText="1"/>
    </xf>
    <xf numFmtId="0" fontId="37" fillId="4" borderId="43" xfId="0" applyFont="1" applyFill="1" applyBorder="1" applyAlignment="1">
      <alignment horizontal="center" vertical="center" wrapText="1"/>
    </xf>
    <xf numFmtId="0" fontId="36" fillId="4" borderId="60" xfId="0" applyFont="1" applyFill="1" applyBorder="1" applyAlignment="1" applyProtection="1">
      <alignment horizontal="center" vertical="center" wrapText="1"/>
      <protection locked="0"/>
    </xf>
    <xf numFmtId="0" fontId="36" fillId="4" borderId="54" xfId="0" applyFont="1" applyFill="1" applyBorder="1" applyAlignment="1" applyProtection="1">
      <alignment horizontal="center" vertical="center" wrapText="1"/>
      <protection locked="0"/>
    </xf>
    <xf numFmtId="0" fontId="5" fillId="4" borderId="142" xfId="0" applyFont="1" applyFill="1" applyBorder="1" applyAlignment="1">
      <alignment horizontal="left" vertical="center"/>
    </xf>
    <xf numFmtId="0" fontId="5" fillId="4" borderId="143" xfId="0" applyFont="1" applyFill="1" applyBorder="1" applyAlignment="1">
      <alignment horizontal="left" vertical="center"/>
    </xf>
    <xf numFmtId="0" fontId="36" fillId="4" borderId="42" xfId="0" applyFont="1" applyFill="1" applyBorder="1" applyAlignment="1">
      <alignment horizontal="center" vertical="center"/>
    </xf>
    <xf numFmtId="0" fontId="36" fillId="4" borderId="52" xfId="0" applyFont="1" applyFill="1" applyBorder="1" applyAlignment="1">
      <alignment horizontal="center" vertical="center"/>
    </xf>
    <xf numFmtId="0" fontId="36" fillId="4" borderId="43" xfId="0" applyFont="1" applyFill="1" applyBorder="1" applyAlignment="1">
      <alignment horizontal="center" vertical="center"/>
    </xf>
    <xf numFmtId="0" fontId="36" fillId="16" borderId="42" xfId="0" applyFont="1" applyFill="1" applyBorder="1" applyAlignment="1" applyProtection="1">
      <alignment horizontal="center" vertical="center" wrapText="1"/>
      <protection locked="0"/>
    </xf>
    <xf numFmtId="0" fontId="36" fillId="16" borderId="52" xfId="0" applyFont="1" applyFill="1" applyBorder="1" applyAlignment="1" applyProtection="1">
      <alignment horizontal="center" vertical="center" wrapText="1"/>
      <protection locked="0"/>
    </xf>
    <xf numFmtId="0" fontId="36" fillId="16" borderId="43" xfId="0" applyFont="1" applyFill="1" applyBorder="1" applyAlignment="1" applyProtection="1">
      <alignment horizontal="center" vertical="center" wrapText="1"/>
      <protection locked="0"/>
    </xf>
    <xf numFmtId="0" fontId="36" fillId="4" borderId="41" xfId="0" applyFont="1" applyFill="1" applyBorder="1" applyAlignment="1" applyProtection="1">
      <alignment horizontal="center" vertical="center" wrapText="1"/>
      <protection locked="0"/>
    </xf>
    <xf numFmtId="0" fontId="36" fillId="4" borderId="44" xfId="0" applyFont="1" applyFill="1" applyBorder="1" applyAlignment="1" applyProtection="1">
      <alignment horizontal="center" vertical="center" wrapText="1"/>
      <protection locked="0"/>
    </xf>
    <xf numFmtId="0" fontId="2" fillId="3" borderId="139" xfId="0" applyFont="1" applyFill="1" applyBorder="1" applyAlignment="1" applyProtection="1">
      <alignment horizontal="justify" vertical="center" wrapText="1"/>
      <protection locked="0"/>
    </xf>
    <xf numFmtId="0" fontId="2" fillId="3" borderId="140" xfId="0" applyFont="1" applyFill="1" applyBorder="1" applyAlignment="1" applyProtection="1">
      <alignment horizontal="justify" vertical="center" wrapText="1"/>
      <protection locked="0"/>
    </xf>
    <xf numFmtId="0" fontId="2" fillId="3" borderId="141" xfId="0" applyFont="1" applyFill="1" applyBorder="1" applyAlignment="1" applyProtection="1">
      <alignment horizontal="justify" vertical="center" wrapText="1"/>
      <protection locked="0"/>
    </xf>
    <xf numFmtId="1" fontId="24" fillId="0" borderId="37" xfId="0" applyNumberFormat="1" applyFont="1" applyBorder="1" applyAlignment="1">
      <alignment horizontal="center" vertical="center"/>
    </xf>
    <xf numFmtId="0" fontId="24" fillId="0" borderId="8" xfId="0" applyFont="1" applyBorder="1" applyAlignment="1">
      <alignment horizontal="center" vertical="center"/>
    </xf>
    <xf numFmtId="0" fontId="24" fillId="0" borderId="34" xfId="0" applyFont="1" applyBorder="1" applyAlignment="1">
      <alignment horizontal="center" vertical="center"/>
    </xf>
    <xf numFmtId="0" fontId="24" fillId="0" borderId="26" xfId="0" applyFont="1" applyBorder="1" applyAlignment="1">
      <alignment horizontal="center" vertical="center"/>
    </xf>
    <xf numFmtId="0" fontId="13" fillId="0" borderId="46" xfId="0" applyFont="1" applyBorder="1" applyAlignment="1">
      <alignment horizontal="center" wrapText="1"/>
    </xf>
    <xf numFmtId="0" fontId="0" fillId="0" borderId="36" xfId="0" applyBorder="1" applyAlignment="1">
      <alignment horizontal="center" vertical="center" wrapText="1"/>
    </xf>
    <xf numFmtId="0" fontId="0" fillId="0" borderId="146" xfId="0" applyBorder="1" applyAlignment="1">
      <alignment horizontal="center" vertical="center" wrapText="1"/>
    </xf>
    <xf numFmtId="0" fontId="13" fillId="0" borderId="110" xfId="0" applyFont="1" applyBorder="1" applyAlignment="1">
      <alignment horizontal="center" wrapText="1"/>
    </xf>
    <xf numFmtId="0" fontId="13" fillId="0" borderId="156" xfId="0" applyFont="1" applyBorder="1" applyAlignment="1">
      <alignment horizontal="center"/>
    </xf>
    <xf numFmtId="0" fontId="13" fillId="0" borderId="38" xfId="0" applyFont="1" applyBorder="1" applyAlignment="1">
      <alignment horizontal="center"/>
    </xf>
    <xf numFmtId="0" fontId="13" fillId="0" borderId="157" xfId="0" applyFont="1" applyBorder="1" applyAlignment="1">
      <alignment horizontal="center"/>
    </xf>
    <xf numFmtId="0" fontId="13" fillId="0" borderId="159" xfId="0" applyFont="1" applyBorder="1" applyAlignment="1">
      <alignment horizontal="center" vertical="center" wrapText="1"/>
    </xf>
    <xf numFmtId="1" fontId="35" fillId="0" borderId="37" xfId="0" applyNumberFormat="1" applyFont="1" applyBorder="1" applyAlignment="1">
      <alignment horizontal="center" vertical="center"/>
    </xf>
    <xf numFmtId="0" fontId="35" fillId="0" borderId="8" xfId="0" applyFont="1" applyBorder="1" applyAlignment="1">
      <alignment horizontal="center" vertical="center"/>
    </xf>
    <xf numFmtId="0" fontId="35" fillId="0" borderId="34" xfId="0" applyFont="1" applyBorder="1" applyAlignment="1">
      <alignment horizontal="center" vertical="center"/>
    </xf>
    <xf numFmtId="0" fontId="35" fillId="0" borderId="26" xfId="0" applyFont="1" applyBorder="1" applyAlignment="1">
      <alignment horizontal="center" vertical="center"/>
    </xf>
    <xf numFmtId="0" fontId="13" fillId="0" borderId="154" xfId="0" applyFont="1" applyBorder="1" applyAlignment="1">
      <alignment horizontal="center" vertical="center"/>
    </xf>
    <xf numFmtId="0" fontId="7" fillId="3" borderId="8" xfId="0" applyFont="1" applyFill="1" applyBorder="1" applyAlignment="1">
      <alignment horizontal="center" vertical="center"/>
    </xf>
    <xf numFmtId="0" fontId="36" fillId="4" borderId="42" xfId="0" applyFont="1" applyFill="1" applyBorder="1" applyAlignment="1" applyProtection="1">
      <alignment horizontal="center" vertical="center" wrapText="1"/>
      <protection locked="0"/>
    </xf>
    <xf numFmtId="0" fontId="36" fillId="4" borderId="40" xfId="0" applyFont="1" applyFill="1" applyBorder="1" applyAlignment="1" applyProtection="1">
      <alignment horizontal="center" vertical="center" wrapText="1"/>
      <protection locked="0"/>
    </xf>
    <xf numFmtId="0" fontId="2" fillId="3" borderId="8" xfId="0" applyFont="1" applyFill="1" applyBorder="1" applyAlignment="1" applyProtection="1">
      <alignment horizontal="justify" vertical="center"/>
      <protection locked="0"/>
    </xf>
    <xf numFmtId="0" fontId="2" fillId="3" borderId="8" xfId="0" applyFont="1" applyFill="1" applyBorder="1" applyAlignment="1" applyProtection="1">
      <alignment horizontal="justify" vertical="center" wrapText="1"/>
      <protection locked="0"/>
    </xf>
    <xf numFmtId="0" fontId="5" fillId="4" borderId="6" xfId="0" applyFont="1" applyFill="1" applyBorder="1" applyAlignment="1">
      <alignment horizontal="left" vertical="center"/>
    </xf>
    <xf numFmtId="0" fontId="36" fillId="16" borderId="40" xfId="0" applyFont="1" applyFill="1" applyBorder="1" applyAlignment="1" applyProtection="1">
      <alignment horizontal="center" vertical="center" wrapText="1"/>
      <protection locked="0"/>
    </xf>
    <xf numFmtId="14" fontId="13" fillId="0" borderId="30" xfId="0" applyNumberFormat="1" applyFont="1" applyBorder="1" applyAlignment="1">
      <alignment horizontal="center"/>
    </xf>
    <xf numFmtId="14" fontId="13" fillId="0" borderId="46" xfId="0" applyNumberFormat="1" applyFont="1" applyBorder="1" applyAlignment="1">
      <alignment horizontal="center"/>
    </xf>
    <xf numFmtId="1" fontId="35" fillId="0" borderId="110" xfId="0" applyNumberFormat="1" applyFont="1" applyBorder="1" applyAlignment="1" applyProtection="1">
      <alignment horizontal="center" vertical="center" wrapText="1"/>
      <protection locked="0"/>
    </xf>
    <xf numFmtId="1" fontId="35" fillId="0" borderId="156" xfId="0" applyNumberFormat="1" applyFont="1" applyBorder="1" applyAlignment="1" applyProtection="1">
      <alignment horizontal="center" vertical="center" wrapText="1"/>
      <protection locked="0"/>
    </xf>
    <xf numFmtId="1" fontId="35" fillId="0" borderId="38" xfId="0" applyNumberFormat="1" applyFont="1" applyBorder="1" applyAlignment="1" applyProtection="1">
      <alignment horizontal="center" vertical="center" wrapText="1"/>
      <protection locked="0"/>
    </xf>
    <xf numFmtId="1" fontId="35" fillId="0" borderId="157" xfId="0" applyNumberFormat="1" applyFont="1" applyBorder="1" applyAlignment="1" applyProtection="1">
      <alignment horizontal="center" vertical="center" wrapText="1"/>
      <protection locked="0"/>
    </xf>
    <xf numFmtId="14" fontId="13" fillId="0" borderId="110" xfId="0" applyNumberFormat="1" applyFont="1" applyBorder="1" applyAlignment="1">
      <alignment horizontal="center"/>
    </xf>
    <xf numFmtId="0" fontId="13" fillId="0" borderId="158" xfId="0" applyFont="1" applyBorder="1" applyAlignment="1">
      <alignment horizontal="center" vertical="center" wrapText="1"/>
    </xf>
    <xf numFmtId="0" fontId="13" fillId="0" borderId="46" xfId="0" applyFont="1" applyBorder="1" applyAlignment="1">
      <alignment horizontal="center" vertical="center"/>
    </xf>
    <xf numFmtId="0" fontId="13" fillId="0" borderId="30" xfId="0" applyFont="1" applyBorder="1" applyAlignment="1">
      <alignment horizontal="center" vertical="center"/>
    </xf>
    <xf numFmtId="0" fontId="13" fillId="0" borderId="49" xfId="0" applyFont="1" applyBorder="1" applyAlignment="1">
      <alignment horizontal="center" vertical="center"/>
    </xf>
    <xf numFmtId="14" fontId="13" fillId="0" borderId="46" xfId="0" applyNumberFormat="1" applyFont="1" applyBorder="1" applyAlignment="1">
      <alignment horizontal="center" vertical="center"/>
    </xf>
    <xf numFmtId="1" fontId="35" fillId="0" borderId="45" xfId="0" applyNumberFormat="1" applyFont="1" applyBorder="1" applyAlignment="1" applyProtection="1">
      <alignment horizontal="center" vertical="top" wrapText="1"/>
      <protection locked="0"/>
    </xf>
    <xf numFmtId="1" fontId="35" fillId="0" borderId="47" xfId="0" applyNumberFormat="1" applyFont="1" applyBorder="1" applyAlignment="1" applyProtection="1">
      <alignment horizontal="center" vertical="top" wrapText="1"/>
      <protection locked="0"/>
    </xf>
    <xf numFmtId="1" fontId="35" fillId="0" borderId="48" xfId="0" applyNumberFormat="1" applyFont="1" applyBorder="1" applyAlignment="1" applyProtection="1">
      <alignment horizontal="center" vertical="top" wrapText="1"/>
      <protection locked="0"/>
    </xf>
    <xf numFmtId="14" fontId="0" fillId="3" borderId="8" xfId="0" applyNumberFormat="1" applyFill="1" applyBorder="1" applyAlignment="1">
      <alignment wrapText="1"/>
    </xf>
    <xf numFmtId="0" fontId="13" fillId="0" borderId="156" xfId="0" applyFont="1" applyBorder="1" applyAlignment="1">
      <alignment horizontal="center" vertical="center"/>
    </xf>
    <xf numFmtId="0" fontId="13" fillId="0" borderId="38" xfId="0" applyFont="1" applyBorder="1" applyAlignment="1">
      <alignment horizontal="center" vertical="center"/>
    </xf>
    <xf numFmtId="0" fontId="13" fillId="0" borderId="161" xfId="0" applyFont="1" applyBorder="1" applyAlignment="1">
      <alignment horizontal="center"/>
    </xf>
    <xf numFmtId="0" fontId="13" fillId="0" borderId="144" xfId="0" applyFont="1" applyBorder="1" applyAlignment="1">
      <alignment horizontal="center" vertical="center"/>
    </xf>
    <xf numFmtId="0" fontId="13" fillId="0" borderId="146" xfId="0" applyFont="1" applyBorder="1" applyAlignment="1">
      <alignment horizontal="center" vertical="center"/>
    </xf>
    <xf numFmtId="0" fontId="13" fillId="0" borderId="161" xfId="0" applyFont="1" applyBorder="1" applyAlignment="1">
      <alignment horizontal="center" vertical="center"/>
    </xf>
    <xf numFmtId="0" fontId="13" fillId="0" borderId="25" xfId="0" applyFont="1" applyBorder="1" applyAlignment="1">
      <alignment horizontal="center"/>
    </xf>
  </cellXfs>
  <cellStyles count="5">
    <cellStyle name="Millares" xfId="3" builtinId="3"/>
    <cellStyle name="Normal" xfId="0" builtinId="0"/>
    <cellStyle name="Normal - Style1 2" xfId="1" xr:uid="{00000000-0005-0000-0000-000002000000}"/>
    <cellStyle name="Normal 2 2" xfId="2" xr:uid="{00000000-0005-0000-0000-000003000000}"/>
    <cellStyle name="Porcentaje" xfId="4" builtinId="5"/>
  </cellStyles>
  <dxfs count="727">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sheetMetadata" Target="metadata.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3.xml"/><Relationship Id="rId25"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externalLink" Target="externalLinks/externalLink2.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ustomXml" Target="../customXml/item2.xml"/><Relationship Id="rId5" Type="http://schemas.openxmlformats.org/officeDocument/2006/relationships/worksheet" Target="worksheets/sheet5.xml"/><Relationship Id="rId15" Type="http://schemas.openxmlformats.org/officeDocument/2006/relationships/externalLink" Target="externalLinks/externalLink1.xml"/><Relationship Id="rId23" Type="http://schemas.openxmlformats.org/officeDocument/2006/relationships/customXml" Target="../customXml/item1.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5.png"/></Relationships>
</file>

<file path=xl/drawings/_rels/drawing5.xml.rels><?xml version="1.0" encoding="UTF-8" standalone="yes"?>
<Relationships xmlns="http://schemas.openxmlformats.org/package/2006/relationships"><Relationship Id="rId1" Type="http://schemas.openxmlformats.org/officeDocument/2006/relationships/image" Target="../media/image5.png"/></Relationships>
</file>

<file path=xl/drawings/_rels/drawing6.xml.rels><?xml version="1.0" encoding="UTF-8" standalone="yes"?>
<Relationships xmlns="http://schemas.openxmlformats.org/package/2006/relationships"><Relationship Id="rId1" Type="http://schemas.openxmlformats.org/officeDocument/2006/relationships/image" Target="../media/image5.png"/></Relationships>
</file>

<file path=xl/drawings/_rels/drawing7.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5.png"/></Relationships>
</file>

<file path=xl/drawings/_rels/drawing8.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5.png"/></Relationships>
</file>

<file path=xl/drawings/_rels/drawing9.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5.png"/></Relationships>
</file>

<file path=xl/drawings/_rels/drawing10.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5.png"/></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139699</xdr:rowOff>
    </xdr:from>
    <xdr:ext cx="2571750" cy="833968"/>
    <xdr:pic>
      <xdr:nvPicPr>
        <xdr:cNvPr id="4" name="Imagen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a:stretch>
          <a:fillRect/>
        </a:stretch>
      </xdr:blipFill>
      <xdr:spPr>
        <a:xfrm>
          <a:off x="0" y="139699"/>
          <a:ext cx="2571750" cy="833968"/>
        </a:xfrm>
        <a:prstGeom prst="rect">
          <a:avLst/>
        </a:prstGeom>
      </xdr:spPr>
    </xdr:pic>
    <xdr:clientData/>
  </xdr:oneCellAnchor>
  <xdr:oneCellAnchor>
    <xdr:from>
      <xdr:col>0</xdr:col>
      <xdr:colOff>0</xdr:colOff>
      <xdr:row>0</xdr:row>
      <xdr:rowOff>139700</xdr:rowOff>
    </xdr:from>
    <xdr:ext cx="2505074" cy="914400"/>
    <xdr:pic>
      <xdr:nvPicPr>
        <xdr:cNvPr id="17" name="Imagen 16">
          <a:extLst>
            <a:ext uri="{FF2B5EF4-FFF2-40B4-BE49-F238E27FC236}">
              <a16:creationId xmlns:a16="http://schemas.microsoft.com/office/drawing/2014/main" id="{391F7B45-A72D-45FA-BC67-C90425FBD7BF}"/>
            </a:ext>
          </a:extLst>
        </xdr:cNvPr>
        <xdr:cNvPicPr>
          <a:picLocks noChangeAspect="1"/>
        </xdr:cNvPicPr>
      </xdr:nvPicPr>
      <xdr:blipFill>
        <a:blip xmlns:r="http://schemas.openxmlformats.org/officeDocument/2006/relationships" r:embed="rId1"/>
        <a:stretch>
          <a:fillRect/>
        </a:stretch>
      </xdr:blipFill>
      <xdr:spPr>
        <a:xfrm>
          <a:off x="0" y="139700"/>
          <a:ext cx="2505074" cy="914400"/>
        </a:xfrm>
        <a:prstGeom prst="rect">
          <a:avLst/>
        </a:prstGeom>
      </xdr:spPr>
    </xdr:pic>
    <xdr:clientData/>
  </xdr:oneCellAnchor>
  <xdr:twoCellAnchor editAs="oneCell">
    <xdr:from>
      <xdr:col>6</xdr:col>
      <xdr:colOff>603250</xdr:colOff>
      <xdr:row>0</xdr:row>
      <xdr:rowOff>338667</xdr:rowOff>
    </xdr:from>
    <xdr:to>
      <xdr:col>8</xdr:col>
      <xdr:colOff>387171</xdr:colOff>
      <xdr:row>3</xdr:row>
      <xdr:rowOff>69573</xdr:rowOff>
    </xdr:to>
    <xdr:pic>
      <xdr:nvPicPr>
        <xdr:cNvPr id="18" name="Picture 10">
          <a:extLst>
            <a:ext uri="{FF2B5EF4-FFF2-40B4-BE49-F238E27FC236}">
              <a16:creationId xmlns:a16="http://schemas.microsoft.com/office/drawing/2014/main" id="{9F33500F-F32A-4DA0-9FAC-D052B55DC05C}"/>
            </a:ext>
          </a:extLst>
        </xdr:cNvPr>
        <xdr:cNvPicPr>
          <a:picLocks noChangeAspect="1"/>
        </xdr:cNvPicPr>
      </xdr:nvPicPr>
      <xdr:blipFill>
        <a:blip xmlns:r="http://schemas.openxmlformats.org/officeDocument/2006/relationships" r:embed="rId2"/>
        <a:stretch>
          <a:fillRect/>
        </a:stretch>
      </xdr:blipFill>
      <xdr:spPr>
        <a:xfrm>
          <a:off x="7090833" y="338667"/>
          <a:ext cx="1434921" cy="452689"/>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4</xdr:col>
      <xdr:colOff>1085850</xdr:colOff>
      <xdr:row>0</xdr:row>
      <xdr:rowOff>57150</xdr:rowOff>
    </xdr:from>
    <xdr:to>
      <xdr:col>4</xdr:col>
      <xdr:colOff>2828925</xdr:colOff>
      <xdr:row>3</xdr:row>
      <xdr:rowOff>123825</xdr:rowOff>
    </xdr:to>
    <xdr:sp macro="" textlink="">
      <xdr:nvSpPr>
        <xdr:cNvPr id="3" name="CuadroTexto 4">
          <a:extLst>
            <a:ext uri="{FF2B5EF4-FFF2-40B4-BE49-F238E27FC236}">
              <a16:creationId xmlns:a16="http://schemas.microsoft.com/office/drawing/2014/main" id="{D7441DA3-5B9F-4608-82D1-E7D32B9E2E15}"/>
            </a:ext>
          </a:extLst>
        </xdr:cNvPr>
        <xdr:cNvSpPr txBox="1"/>
      </xdr:nvSpPr>
      <xdr:spPr>
        <a:xfrm>
          <a:off x="10801350" y="57150"/>
          <a:ext cx="1743075" cy="552450"/>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endParaRPr lang="es-CO" sz="2000">
            <a:solidFill>
              <a:schemeClr val="accent5">
                <a:lumMod val="75000"/>
              </a:schemeClr>
            </a:solidFill>
          </a:endParaRPr>
        </a:p>
      </xdr:txBody>
    </xdr:sp>
    <xdr:clientData/>
  </xdr:twoCellAnchor>
  <xdr:oneCellAnchor>
    <xdr:from>
      <xdr:col>5</xdr:col>
      <xdr:colOff>441960</xdr:colOff>
      <xdr:row>9</xdr:row>
      <xdr:rowOff>243840</xdr:rowOff>
    </xdr:from>
    <xdr:ext cx="1539240" cy="1508760"/>
    <xdr:sp macro="" textlink="">
      <xdr:nvSpPr>
        <xdr:cNvPr id="8" name="CuadroTexto 7">
          <a:extLst>
            <a:ext uri="{FF2B5EF4-FFF2-40B4-BE49-F238E27FC236}">
              <a16:creationId xmlns:a16="http://schemas.microsoft.com/office/drawing/2014/main" id="{BD7FBD73-EC46-4573-9672-0B1EC17323EA}"/>
            </a:ext>
          </a:extLst>
        </xdr:cNvPr>
        <xdr:cNvSpPr txBox="1"/>
      </xdr:nvSpPr>
      <xdr:spPr>
        <a:xfrm>
          <a:off x="13862685" y="3320415"/>
          <a:ext cx="1539240" cy="1508760"/>
        </a:xfrm>
        <a:prstGeom prst="rect">
          <a:avLst/>
        </a:prstGeom>
        <a:solidFill>
          <a:srgbClr val="FFC000"/>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t>Columnas</a:t>
          </a:r>
          <a:r>
            <a:rPr lang="es-CO" sz="1100" baseline="0"/>
            <a:t> B y D, (No.) enumerar secuencialmente .</a:t>
          </a:r>
        </a:p>
        <a:p>
          <a:r>
            <a:rPr lang="es-CO" sz="1100" baseline="0"/>
            <a:t>Un factor temático puede tener muchos factores específicos, no siempre es una relacion 1 a 1</a:t>
          </a:r>
        </a:p>
        <a:p>
          <a:endParaRPr lang="es-CO" sz="1100" baseline="0"/>
        </a:p>
      </xdr:txBody>
    </xdr:sp>
    <xdr:clientData/>
  </xdr:oneCellAnchor>
  <xdr:oneCellAnchor>
    <xdr:from>
      <xdr:col>5</xdr:col>
      <xdr:colOff>441960</xdr:colOff>
      <xdr:row>10</xdr:row>
      <xdr:rowOff>243840</xdr:rowOff>
    </xdr:from>
    <xdr:ext cx="1539240" cy="1508760"/>
    <xdr:sp macro="" textlink="">
      <xdr:nvSpPr>
        <xdr:cNvPr id="15" name="CuadroTexto 14">
          <a:extLst>
            <a:ext uri="{FF2B5EF4-FFF2-40B4-BE49-F238E27FC236}">
              <a16:creationId xmlns:a16="http://schemas.microsoft.com/office/drawing/2014/main" id="{0F9969D5-1141-4C71-B604-66F5755A015C}"/>
            </a:ext>
          </a:extLst>
        </xdr:cNvPr>
        <xdr:cNvSpPr txBox="1"/>
      </xdr:nvSpPr>
      <xdr:spPr>
        <a:xfrm>
          <a:off x="13862685" y="4139565"/>
          <a:ext cx="1539240" cy="1508760"/>
        </a:xfrm>
        <a:prstGeom prst="rect">
          <a:avLst/>
        </a:prstGeom>
        <a:solidFill>
          <a:srgbClr val="FFC000"/>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t>Columnas</a:t>
          </a:r>
          <a:r>
            <a:rPr lang="es-CO" sz="1100" baseline="0"/>
            <a:t> B y D, (No.) enumerar secuencialmente .</a:t>
          </a:r>
        </a:p>
        <a:p>
          <a:r>
            <a:rPr lang="es-CO" sz="1100" baseline="0"/>
            <a:t>Un factor temático puede tener muchos factores específicos, no siempre es una relacion 1 a 1</a:t>
          </a:r>
        </a:p>
        <a:p>
          <a:endParaRPr lang="es-CO" sz="1100" baseline="0"/>
        </a:p>
      </xdr:txBody>
    </xdr:sp>
    <xdr:clientData/>
  </xdr:oneCellAnchor>
  <xdr:twoCellAnchor editAs="oneCell">
    <xdr:from>
      <xdr:col>4</xdr:col>
      <xdr:colOff>1129812</xdr:colOff>
      <xdr:row>0</xdr:row>
      <xdr:rowOff>191477</xdr:rowOff>
    </xdr:from>
    <xdr:to>
      <xdr:col>4</xdr:col>
      <xdr:colOff>2651827</xdr:colOff>
      <xdr:row>0</xdr:row>
      <xdr:rowOff>740928</xdr:rowOff>
    </xdr:to>
    <xdr:pic>
      <xdr:nvPicPr>
        <xdr:cNvPr id="16" name="Picture 9">
          <a:extLst>
            <a:ext uri="{FF2B5EF4-FFF2-40B4-BE49-F238E27FC236}">
              <a16:creationId xmlns:a16="http://schemas.microsoft.com/office/drawing/2014/main" id="{F5D691C0-9409-4CB3-8551-14A69DEEA633}"/>
            </a:ext>
          </a:extLst>
        </xdr:cNvPr>
        <xdr:cNvPicPr>
          <a:picLocks noChangeAspect="1"/>
        </xdr:cNvPicPr>
      </xdr:nvPicPr>
      <xdr:blipFill>
        <a:blip xmlns:r="http://schemas.openxmlformats.org/officeDocument/2006/relationships" r:embed="rId1"/>
        <a:stretch>
          <a:fillRect/>
        </a:stretch>
      </xdr:blipFill>
      <xdr:spPr>
        <a:xfrm>
          <a:off x="11289812" y="191477"/>
          <a:ext cx="1522015" cy="549451"/>
        </a:xfrm>
        <a:prstGeom prst="rect">
          <a:avLst/>
        </a:prstGeom>
      </xdr:spPr>
    </xdr:pic>
    <xdr:clientData/>
  </xdr:twoCellAnchor>
  <xdr:oneCellAnchor>
    <xdr:from>
      <xdr:col>5</xdr:col>
      <xdr:colOff>441960</xdr:colOff>
      <xdr:row>7</xdr:row>
      <xdr:rowOff>243840</xdr:rowOff>
    </xdr:from>
    <xdr:ext cx="1539240" cy="1508760"/>
    <xdr:sp macro="" textlink="">
      <xdr:nvSpPr>
        <xdr:cNvPr id="7" name="CuadroTexto 6">
          <a:extLst>
            <a:ext uri="{FF2B5EF4-FFF2-40B4-BE49-F238E27FC236}">
              <a16:creationId xmlns:a16="http://schemas.microsoft.com/office/drawing/2014/main" id="{6C0D1604-381B-41D7-8F5A-8DF6D31BE05F}"/>
            </a:ext>
          </a:extLst>
        </xdr:cNvPr>
        <xdr:cNvSpPr txBox="1"/>
      </xdr:nvSpPr>
      <xdr:spPr>
        <a:xfrm>
          <a:off x="14196060" y="5206365"/>
          <a:ext cx="1539240" cy="1508760"/>
        </a:xfrm>
        <a:prstGeom prst="rect">
          <a:avLst/>
        </a:prstGeom>
        <a:solidFill>
          <a:srgbClr val="F2C76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solidFill>
                <a:srgbClr val="595959"/>
              </a:solidFill>
              <a:latin typeface="Azo Sans" panose="020B0603030303020204" pitchFamily="34" charset="77"/>
            </a:rPr>
            <a:t>Columnas</a:t>
          </a:r>
          <a:r>
            <a:rPr lang="es-CO" sz="1100" baseline="0">
              <a:solidFill>
                <a:srgbClr val="595959"/>
              </a:solidFill>
              <a:latin typeface="Azo Sans" panose="020B0603030303020204" pitchFamily="34" charset="77"/>
            </a:rPr>
            <a:t> B y D, (No.) enumerar secuencialmente .</a:t>
          </a:r>
        </a:p>
        <a:p>
          <a:r>
            <a:rPr lang="es-CO" sz="1100" baseline="0">
              <a:solidFill>
                <a:srgbClr val="595959"/>
              </a:solidFill>
              <a:latin typeface="Azo Sans" panose="020B0603030303020204" pitchFamily="34" charset="77"/>
            </a:rPr>
            <a:t>Un factor temático puede tener muchos factores específicos, no siempre es una relacion 1 a 1</a:t>
          </a:r>
        </a:p>
        <a:p>
          <a:endParaRPr lang="es-CO" sz="1100" baseline="0">
            <a:solidFill>
              <a:srgbClr val="595959"/>
            </a:solidFill>
            <a:latin typeface="Azo Sans" panose="020B0603030303020204" pitchFamily="34" charset="77"/>
          </a:endParaRPr>
        </a:p>
      </xdr:txBody>
    </xdr:sp>
    <xdr:clientData/>
  </xdr:oneCellAnchor>
  <xdr:twoCellAnchor editAs="oneCell">
    <xdr:from>
      <xdr:col>0</xdr:col>
      <xdr:colOff>92604</xdr:colOff>
      <xdr:row>0</xdr:row>
      <xdr:rowOff>79375</xdr:rowOff>
    </xdr:from>
    <xdr:to>
      <xdr:col>0</xdr:col>
      <xdr:colOff>3021901</xdr:colOff>
      <xdr:row>0</xdr:row>
      <xdr:rowOff>794385</xdr:rowOff>
    </xdr:to>
    <xdr:pic>
      <xdr:nvPicPr>
        <xdr:cNvPr id="9" name="Picture 8">
          <a:extLst>
            <a:ext uri="{FF2B5EF4-FFF2-40B4-BE49-F238E27FC236}">
              <a16:creationId xmlns:a16="http://schemas.microsoft.com/office/drawing/2014/main" id="{BF6F0944-BB9E-4BC8-8F73-D894B465356B}"/>
            </a:ext>
          </a:extLst>
        </xdr:cNvPr>
        <xdr:cNvPicPr>
          <a:picLocks noChangeAspect="1"/>
        </xdr:cNvPicPr>
      </xdr:nvPicPr>
      <xdr:blipFill>
        <a:blip xmlns:r="http://schemas.openxmlformats.org/officeDocument/2006/relationships" r:embed="rId2"/>
        <a:stretch>
          <a:fillRect/>
        </a:stretch>
      </xdr:blipFill>
      <xdr:spPr>
        <a:xfrm>
          <a:off x="92604" y="79375"/>
          <a:ext cx="2924168" cy="82296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0</xdr:col>
      <xdr:colOff>333376</xdr:colOff>
      <xdr:row>0</xdr:row>
      <xdr:rowOff>55562</xdr:rowOff>
    </xdr:from>
    <xdr:to>
      <xdr:col>0</xdr:col>
      <xdr:colOff>2794000</xdr:colOff>
      <xdr:row>0</xdr:row>
      <xdr:rowOff>698499</xdr:rowOff>
    </xdr:to>
    <xdr:pic>
      <xdr:nvPicPr>
        <xdr:cNvPr id="2" name="18 Imagen" descr="Logo CSJ RGB_01">
          <a:extLst>
            <a:ext uri="{FF2B5EF4-FFF2-40B4-BE49-F238E27FC236}">
              <a16:creationId xmlns:a16="http://schemas.microsoft.com/office/drawing/2014/main" id="{2B40AFF6-D933-4A5F-83A1-6C5820883F0C}"/>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33376" y="55562"/>
          <a:ext cx="2460624" cy="6429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xdr:col>
      <xdr:colOff>1162050</xdr:colOff>
      <xdr:row>1</xdr:row>
      <xdr:rowOff>38100</xdr:rowOff>
    </xdr:from>
    <xdr:to>
      <xdr:col>5</xdr:col>
      <xdr:colOff>2905125</xdr:colOff>
      <xdr:row>2</xdr:row>
      <xdr:rowOff>171449</xdr:rowOff>
    </xdr:to>
    <xdr:sp macro="" textlink="">
      <xdr:nvSpPr>
        <xdr:cNvPr id="3" name="CuadroTexto 4">
          <a:extLst>
            <a:ext uri="{FF2B5EF4-FFF2-40B4-BE49-F238E27FC236}">
              <a16:creationId xmlns:a16="http://schemas.microsoft.com/office/drawing/2014/main" id="{ABE516E3-D52F-4BF8-9DBA-C672EBC83984}"/>
            </a:ext>
          </a:extLst>
        </xdr:cNvPr>
        <xdr:cNvSpPr txBox="1"/>
      </xdr:nvSpPr>
      <xdr:spPr>
        <a:xfrm>
          <a:off x="6124575" y="38100"/>
          <a:ext cx="1743075" cy="419099"/>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endParaRPr lang="es-CO" sz="2000">
            <a:solidFill>
              <a:schemeClr val="accent5">
                <a:lumMod val="75000"/>
              </a:schemeClr>
            </a:solidFill>
          </a:endParaRPr>
        </a:p>
      </xdr:txBody>
    </xdr:sp>
    <xdr:clientData/>
  </xdr:twoCellAnchor>
  <xdr:twoCellAnchor>
    <xdr:from>
      <xdr:col>12</xdr:col>
      <xdr:colOff>630237</xdr:colOff>
      <xdr:row>2</xdr:row>
      <xdr:rowOff>101600</xdr:rowOff>
    </xdr:from>
    <xdr:to>
      <xdr:col>15</xdr:col>
      <xdr:colOff>254000</xdr:colOff>
      <xdr:row>4</xdr:row>
      <xdr:rowOff>44449</xdr:rowOff>
    </xdr:to>
    <xdr:sp macro="" textlink="">
      <xdr:nvSpPr>
        <xdr:cNvPr id="10" name="CuadroTexto 4">
          <a:extLst>
            <a:ext uri="{FF2B5EF4-FFF2-40B4-BE49-F238E27FC236}">
              <a16:creationId xmlns:a16="http://schemas.microsoft.com/office/drawing/2014/main" id="{E7AA6CAB-D556-476F-8DE4-5C92A3B8BD5E}"/>
            </a:ext>
          </a:extLst>
        </xdr:cNvPr>
        <xdr:cNvSpPr txBox="1"/>
      </xdr:nvSpPr>
      <xdr:spPr>
        <a:xfrm>
          <a:off x="12798425" y="387350"/>
          <a:ext cx="1743075" cy="419099"/>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endParaRPr lang="es-CO" sz="2000">
            <a:solidFill>
              <a:schemeClr val="accent5">
                <a:lumMod val="75000"/>
              </a:schemeClr>
            </a:solidFill>
          </a:endParaRPr>
        </a:p>
      </xdr:txBody>
    </xdr:sp>
    <xdr:clientData/>
  </xdr:twoCellAnchor>
  <xdr:oneCellAnchor>
    <xdr:from>
      <xdr:col>6</xdr:col>
      <xdr:colOff>480059</xdr:colOff>
      <xdr:row>1</xdr:row>
      <xdr:rowOff>91440</xdr:rowOff>
    </xdr:from>
    <xdr:ext cx="2624385" cy="5844540"/>
    <xdr:sp macro="" textlink="">
      <xdr:nvSpPr>
        <xdr:cNvPr id="21" name="CuadroTexto 20">
          <a:extLst>
            <a:ext uri="{FF2B5EF4-FFF2-40B4-BE49-F238E27FC236}">
              <a16:creationId xmlns:a16="http://schemas.microsoft.com/office/drawing/2014/main" id="{A2336FAE-4AD4-4ABC-8CF0-92E2565F55D0}"/>
            </a:ext>
          </a:extLst>
        </xdr:cNvPr>
        <xdr:cNvSpPr txBox="1"/>
      </xdr:nvSpPr>
      <xdr:spPr>
        <a:xfrm>
          <a:off x="11138534" y="1101090"/>
          <a:ext cx="2624385" cy="5844540"/>
        </a:xfrm>
        <a:prstGeom prst="rect">
          <a:avLst/>
        </a:prstGeom>
        <a:solidFill>
          <a:srgbClr val="F2C76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b="1">
              <a:solidFill>
                <a:srgbClr val="595959"/>
              </a:solidFill>
              <a:latin typeface="Azo Sans" panose="020B0603030303020204" pitchFamily="34" charset="77"/>
            </a:rPr>
            <a:t>Tener en</a:t>
          </a:r>
          <a:r>
            <a:rPr lang="es-CO" sz="1100" b="1" baseline="0">
              <a:solidFill>
                <a:srgbClr val="595959"/>
              </a:solidFill>
              <a:latin typeface="Azo Sans" panose="020B0603030303020204" pitchFamily="34" charset="77"/>
            </a:rPr>
            <a:t> cuenta-</a:t>
          </a:r>
        </a:p>
        <a:p>
          <a:endParaRPr lang="es-CO" sz="1100" b="1"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1- La estrategia ( Columna A),  es la forma como se va a gestionar la debilidad o la fortaleza( contexto interno) o la amenaza y la oportunidad</a:t>
          </a:r>
        </a:p>
        <a:p>
          <a:r>
            <a:rPr lang="es-CO" sz="1100" baseline="0">
              <a:solidFill>
                <a:srgbClr val="595959"/>
              </a:solidFill>
              <a:latin typeface="Azo Sans" panose="020B0603030303020204" pitchFamily="34" charset="77"/>
            </a:rPr>
            <a:t> ( contexto externo).</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2. Columnas (B,C;D;E)</a:t>
          </a:r>
        </a:p>
        <a:p>
          <a:r>
            <a:rPr lang="es-CO" sz="1100" baseline="0">
              <a:solidFill>
                <a:srgbClr val="595959"/>
              </a:solidFill>
              <a:latin typeface="Azo Sans" panose="020B0603030303020204" pitchFamily="34" charset="77"/>
            </a:rPr>
            <a:t>Copiar el numero que corresponde, segun la debilidad , oportunidad, fortaleza o amenaza identificada.</a:t>
          </a:r>
        </a:p>
        <a:p>
          <a:r>
            <a:rPr lang="es-CO" sz="1100" baseline="0">
              <a:solidFill>
                <a:srgbClr val="595959"/>
              </a:solidFill>
              <a:latin typeface="Azo Sans" panose="020B0603030303020204" pitchFamily="34" charset="77"/>
            </a:rPr>
            <a:t> </a:t>
          </a:r>
        </a:p>
        <a:p>
          <a:r>
            <a:rPr lang="es-CO" sz="1100">
              <a:solidFill>
                <a:srgbClr val="595959"/>
              </a:solidFill>
              <a:latin typeface="Azo Sans" panose="020B0603030303020204" pitchFamily="34" charset="77"/>
            </a:rPr>
            <a:t>3.</a:t>
          </a:r>
          <a:r>
            <a:rPr lang="es-CO" sz="1100" baseline="0">
              <a:solidFill>
                <a:srgbClr val="595959"/>
              </a:solidFill>
              <a:latin typeface="Azo Sans" panose="020B0603030303020204" pitchFamily="34" charset="77"/>
            </a:rPr>
            <a:t> Las oportunidades y fortalezas se pueden gestionar  a traves de acciónes o proyectos  que se incluyen en el plan de accion ( mejoras), si se considera que aportan valor </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Las debilidades y amenazas si  afectan los objetivos estrategicos y requieren recursos se documentan en este plan de acción  .</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Si la debiidad o amenaza afecta la parte operativa ( errores, demoras, etc) se llevan como causa  de los riesgos, en el Plan de riesgos respectivo.</a:t>
          </a:r>
        </a:p>
      </xdr:txBody>
    </xdr:sp>
    <xdr:clientData/>
  </xdr:oneCellAnchor>
  <xdr:twoCellAnchor editAs="oneCell">
    <xdr:from>
      <xdr:col>5</xdr:col>
      <xdr:colOff>636767</xdr:colOff>
      <xdr:row>0</xdr:row>
      <xdr:rowOff>187670</xdr:rowOff>
    </xdr:from>
    <xdr:to>
      <xdr:col>5</xdr:col>
      <xdr:colOff>2071688</xdr:colOff>
      <xdr:row>0</xdr:row>
      <xdr:rowOff>640359</xdr:rowOff>
    </xdr:to>
    <xdr:pic>
      <xdr:nvPicPr>
        <xdr:cNvPr id="23" name="Picture 10">
          <a:extLst>
            <a:ext uri="{FF2B5EF4-FFF2-40B4-BE49-F238E27FC236}">
              <a16:creationId xmlns:a16="http://schemas.microsoft.com/office/drawing/2014/main" id="{A559FF4B-2BBB-47B8-A750-D60D094E48ED}"/>
            </a:ext>
          </a:extLst>
        </xdr:cNvPr>
        <xdr:cNvPicPr>
          <a:picLocks noChangeAspect="1"/>
        </xdr:cNvPicPr>
      </xdr:nvPicPr>
      <xdr:blipFill>
        <a:blip xmlns:r="http://schemas.openxmlformats.org/officeDocument/2006/relationships" r:embed="rId2"/>
        <a:stretch>
          <a:fillRect/>
        </a:stretch>
      </xdr:blipFill>
      <xdr:spPr>
        <a:xfrm>
          <a:off x="8875892" y="187670"/>
          <a:ext cx="1434921" cy="452689"/>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21405</xdr:colOff>
      <xdr:row>0</xdr:row>
      <xdr:rowOff>63500</xdr:rowOff>
    </xdr:from>
    <xdr:to>
      <xdr:col>2</xdr:col>
      <xdr:colOff>574528</xdr:colOff>
      <xdr:row>2</xdr:row>
      <xdr:rowOff>283353</xdr:rowOff>
    </xdr:to>
    <xdr:pic>
      <xdr:nvPicPr>
        <xdr:cNvPr id="2" name="Imagen 1">
          <a:extLst>
            <a:ext uri="{FF2B5EF4-FFF2-40B4-BE49-F238E27FC236}">
              <a16:creationId xmlns:a16="http://schemas.microsoft.com/office/drawing/2014/main" id="{00000000-0008-0000-04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405" y="63500"/>
          <a:ext cx="3335783" cy="91835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239118</xdr:colOff>
      <xdr:row>0</xdr:row>
      <xdr:rowOff>149678</xdr:rowOff>
    </xdr:from>
    <xdr:to>
      <xdr:col>2</xdr:col>
      <xdr:colOff>1156607</xdr:colOff>
      <xdr:row>2</xdr:row>
      <xdr:rowOff>279038</xdr:rowOff>
    </xdr:to>
    <xdr:pic>
      <xdr:nvPicPr>
        <xdr:cNvPr id="2" name="Imagen 1">
          <a:extLst>
            <a:ext uri="{FF2B5EF4-FFF2-40B4-BE49-F238E27FC236}">
              <a16:creationId xmlns:a16="http://schemas.microsoft.com/office/drawing/2014/main" id="{00000000-0008-0000-05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24868" y="149678"/>
          <a:ext cx="3298739" cy="8267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295275</xdr:colOff>
      <xdr:row>0</xdr:row>
      <xdr:rowOff>66675</xdr:rowOff>
    </xdr:from>
    <xdr:to>
      <xdr:col>2</xdr:col>
      <xdr:colOff>923925</xdr:colOff>
      <xdr:row>2</xdr:row>
      <xdr:rowOff>171450</xdr:rowOff>
    </xdr:to>
    <xdr:pic>
      <xdr:nvPicPr>
        <xdr:cNvPr id="2" name="Imagen 1">
          <a:extLst>
            <a:ext uri="{FF2B5EF4-FFF2-40B4-BE49-F238E27FC236}">
              <a16:creationId xmlns:a16="http://schemas.microsoft.com/office/drawing/2014/main" id="{00000000-0008-0000-06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95275" y="66675"/>
          <a:ext cx="2676525" cy="666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00000000-0008-0000-09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308557</xdr:colOff>
      <xdr:row>0</xdr:row>
      <xdr:rowOff>107324</xdr:rowOff>
    </xdr:from>
    <xdr:to>
      <xdr:col>12</xdr:col>
      <xdr:colOff>569515</xdr:colOff>
      <xdr:row>1</xdr:row>
      <xdr:rowOff>442127</xdr:rowOff>
    </xdr:to>
    <xdr:pic>
      <xdr:nvPicPr>
        <xdr:cNvPr id="3" name="Picture 9">
          <a:extLst>
            <a:ext uri="{FF2B5EF4-FFF2-40B4-BE49-F238E27FC236}">
              <a16:creationId xmlns:a16="http://schemas.microsoft.com/office/drawing/2014/main" id="{A0995211-36FD-4D90-BEAF-A279A9D09491}"/>
            </a:ext>
          </a:extLst>
        </xdr:cNvPr>
        <xdr:cNvPicPr>
          <a:picLocks noChangeAspect="1"/>
        </xdr:cNvPicPr>
      </xdr:nvPicPr>
      <xdr:blipFill>
        <a:blip xmlns:r="http://schemas.openxmlformats.org/officeDocument/2006/relationships" r:embed="rId2"/>
        <a:stretch>
          <a:fillRect/>
        </a:stretch>
      </xdr:blipFill>
      <xdr:spPr>
        <a:xfrm>
          <a:off x="16836444" y="107324"/>
          <a:ext cx="1522015" cy="549451"/>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00000000-0008-0000-0A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1</xdr:rowOff>
    </xdr:from>
    <xdr:to>
      <xdr:col>1</xdr:col>
      <xdr:colOff>866775</xdr:colOff>
      <xdr:row>2</xdr:row>
      <xdr:rowOff>15875</xdr:rowOff>
    </xdr:to>
    <xdr:pic>
      <xdr:nvPicPr>
        <xdr:cNvPr id="3" name="Imagen 2">
          <a:extLst>
            <a:ext uri="{FF2B5EF4-FFF2-40B4-BE49-F238E27FC236}">
              <a16:creationId xmlns:a16="http://schemas.microsoft.com/office/drawing/2014/main" id="{9BE88A5B-4CA3-4FE6-9D9B-36EDF64C8D0B}"/>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308557</xdr:colOff>
      <xdr:row>0</xdr:row>
      <xdr:rowOff>107324</xdr:rowOff>
    </xdr:from>
    <xdr:to>
      <xdr:col>12</xdr:col>
      <xdr:colOff>810993</xdr:colOff>
      <xdr:row>1</xdr:row>
      <xdr:rowOff>442127</xdr:rowOff>
    </xdr:to>
    <xdr:pic>
      <xdr:nvPicPr>
        <xdr:cNvPr id="4" name="Picture 9">
          <a:extLst>
            <a:ext uri="{FF2B5EF4-FFF2-40B4-BE49-F238E27FC236}">
              <a16:creationId xmlns:a16="http://schemas.microsoft.com/office/drawing/2014/main" id="{E648CBA7-731B-4F02-9707-C2E7D6DC7A09}"/>
            </a:ext>
          </a:extLst>
        </xdr:cNvPr>
        <xdr:cNvPicPr>
          <a:picLocks noChangeAspect="1"/>
        </xdr:cNvPicPr>
      </xdr:nvPicPr>
      <xdr:blipFill>
        <a:blip xmlns:r="http://schemas.openxmlformats.org/officeDocument/2006/relationships" r:embed="rId2"/>
        <a:stretch>
          <a:fillRect/>
        </a:stretch>
      </xdr:blipFill>
      <xdr:spPr>
        <a:xfrm>
          <a:off x="16834432" y="107324"/>
          <a:ext cx="1521612" cy="544353"/>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00000000-0008-0000-0B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1</xdr:rowOff>
    </xdr:from>
    <xdr:to>
      <xdr:col>1</xdr:col>
      <xdr:colOff>866775</xdr:colOff>
      <xdr:row>2</xdr:row>
      <xdr:rowOff>15875</xdr:rowOff>
    </xdr:to>
    <xdr:pic>
      <xdr:nvPicPr>
        <xdr:cNvPr id="3" name="Imagen 2">
          <a:extLst>
            <a:ext uri="{FF2B5EF4-FFF2-40B4-BE49-F238E27FC236}">
              <a16:creationId xmlns:a16="http://schemas.microsoft.com/office/drawing/2014/main" id="{8B0283F3-ACB5-47A6-ABA1-A33E28D84EE9}"/>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308557</xdr:colOff>
      <xdr:row>0</xdr:row>
      <xdr:rowOff>107324</xdr:rowOff>
    </xdr:from>
    <xdr:to>
      <xdr:col>12</xdr:col>
      <xdr:colOff>810993</xdr:colOff>
      <xdr:row>1</xdr:row>
      <xdr:rowOff>442127</xdr:rowOff>
    </xdr:to>
    <xdr:pic>
      <xdr:nvPicPr>
        <xdr:cNvPr id="4" name="Picture 9">
          <a:extLst>
            <a:ext uri="{FF2B5EF4-FFF2-40B4-BE49-F238E27FC236}">
              <a16:creationId xmlns:a16="http://schemas.microsoft.com/office/drawing/2014/main" id="{6620AA9C-C993-4DDE-9320-E006EC7E2036}"/>
            </a:ext>
          </a:extLst>
        </xdr:cNvPr>
        <xdr:cNvPicPr>
          <a:picLocks noChangeAspect="1"/>
        </xdr:cNvPicPr>
      </xdr:nvPicPr>
      <xdr:blipFill>
        <a:blip xmlns:r="http://schemas.openxmlformats.org/officeDocument/2006/relationships" r:embed="rId2"/>
        <a:stretch>
          <a:fillRect/>
        </a:stretch>
      </xdr:blipFill>
      <xdr:spPr>
        <a:xfrm>
          <a:off x="16834432" y="107324"/>
          <a:ext cx="1521612" cy="544353"/>
        </a:xfrm>
        <a:prstGeom prst="rect">
          <a:avLst/>
        </a:prstGeom>
      </xdr:spPr>
    </xdr:pic>
    <xdr:clientData/>
  </xdr:twoCellAnchor>
  <xdr:twoCellAnchor editAs="oneCell">
    <xdr:from>
      <xdr:col>0</xdr:col>
      <xdr:colOff>0</xdr:colOff>
      <xdr:row>0</xdr:row>
      <xdr:rowOff>1</xdr:rowOff>
    </xdr:from>
    <xdr:to>
      <xdr:col>1</xdr:col>
      <xdr:colOff>866775</xdr:colOff>
      <xdr:row>2</xdr:row>
      <xdr:rowOff>15875</xdr:rowOff>
    </xdr:to>
    <xdr:pic>
      <xdr:nvPicPr>
        <xdr:cNvPr id="5" name="Imagen 4">
          <a:extLst>
            <a:ext uri="{FF2B5EF4-FFF2-40B4-BE49-F238E27FC236}">
              <a16:creationId xmlns:a16="http://schemas.microsoft.com/office/drawing/2014/main" id="{071BF92A-ED19-4475-A5A0-8661639DF2C2}"/>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308557</xdr:colOff>
      <xdr:row>0</xdr:row>
      <xdr:rowOff>107324</xdr:rowOff>
    </xdr:from>
    <xdr:to>
      <xdr:col>12</xdr:col>
      <xdr:colOff>810994</xdr:colOff>
      <xdr:row>1</xdr:row>
      <xdr:rowOff>442127</xdr:rowOff>
    </xdr:to>
    <xdr:pic>
      <xdr:nvPicPr>
        <xdr:cNvPr id="6" name="Picture 9">
          <a:extLst>
            <a:ext uri="{FF2B5EF4-FFF2-40B4-BE49-F238E27FC236}">
              <a16:creationId xmlns:a16="http://schemas.microsoft.com/office/drawing/2014/main" id="{86166EBF-48C4-41E8-9BB2-72F462E433A0}"/>
            </a:ext>
          </a:extLst>
        </xdr:cNvPr>
        <xdr:cNvPicPr>
          <a:picLocks noChangeAspect="1"/>
        </xdr:cNvPicPr>
      </xdr:nvPicPr>
      <xdr:blipFill>
        <a:blip xmlns:r="http://schemas.openxmlformats.org/officeDocument/2006/relationships" r:embed="rId2"/>
        <a:stretch>
          <a:fillRect/>
        </a:stretch>
      </xdr:blipFill>
      <xdr:spPr>
        <a:xfrm>
          <a:off x="16834432" y="107324"/>
          <a:ext cx="1521612" cy="544353"/>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00000000-0008-0000-0C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1</xdr:rowOff>
    </xdr:from>
    <xdr:to>
      <xdr:col>1</xdr:col>
      <xdr:colOff>866775</xdr:colOff>
      <xdr:row>2</xdr:row>
      <xdr:rowOff>15875</xdr:rowOff>
    </xdr:to>
    <xdr:pic>
      <xdr:nvPicPr>
        <xdr:cNvPr id="3" name="Imagen 2">
          <a:extLst>
            <a:ext uri="{FF2B5EF4-FFF2-40B4-BE49-F238E27FC236}">
              <a16:creationId xmlns:a16="http://schemas.microsoft.com/office/drawing/2014/main" id="{F541F45E-F551-4A4D-A58D-6D95E36C3449}"/>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308557</xdr:colOff>
      <xdr:row>0</xdr:row>
      <xdr:rowOff>107324</xdr:rowOff>
    </xdr:from>
    <xdr:to>
      <xdr:col>12</xdr:col>
      <xdr:colOff>810993</xdr:colOff>
      <xdr:row>1</xdr:row>
      <xdr:rowOff>442127</xdr:rowOff>
    </xdr:to>
    <xdr:pic>
      <xdr:nvPicPr>
        <xdr:cNvPr id="4" name="Picture 9">
          <a:extLst>
            <a:ext uri="{FF2B5EF4-FFF2-40B4-BE49-F238E27FC236}">
              <a16:creationId xmlns:a16="http://schemas.microsoft.com/office/drawing/2014/main" id="{94C6445B-E162-4546-AA5E-9441EB1C76A7}"/>
            </a:ext>
          </a:extLst>
        </xdr:cNvPr>
        <xdr:cNvPicPr>
          <a:picLocks noChangeAspect="1"/>
        </xdr:cNvPicPr>
      </xdr:nvPicPr>
      <xdr:blipFill>
        <a:blip xmlns:r="http://schemas.openxmlformats.org/officeDocument/2006/relationships" r:embed="rId2"/>
        <a:stretch>
          <a:fillRect/>
        </a:stretch>
      </xdr:blipFill>
      <xdr:spPr>
        <a:xfrm>
          <a:off x="16834432" y="107324"/>
          <a:ext cx="1521612" cy="544353"/>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etbcsj.sharepoint.com/Users/Usuario/Documents/ARCHIVOS%20COMPUTADOR%20SANDRA/CALIDAD/PLAN%20DE%20ACCI&#211;N%20Y%20RIESGOS%20PALOQUEMAO/Documentos%20finales/Formato%20Riesgos%20Despachos%20Judiciales%20Certificados%20Final.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etbcsj-my.sharepoint.com/Users/Usuario/Documents/ARCHIVOS%20COMPUTADOR%20SANDRA/CALIDAD/PLAN%20DE%20ACCI&#211;N%20Y%20RIESGOS%20PALOQUEMAO/Documentos%20finales/Formato%20Riesgos%20Despachos%20Judiciales%20Certificados%20Final.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s://etbcsj-my.sharepoint.com/Users/mador/OneDrive/Documentos/Norma%20Icontec/Formato%20ARIESGOS%20EJEMPLO.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entacion "/>
      <sheetName val="Análisis de Contexto "/>
      <sheetName val="Estrategias"/>
      <sheetName val="3. Identificación de Riesgos "/>
      <sheetName val="4. Valoración Controles"/>
      <sheetName val="5. Mapa de Riesgo"/>
      <sheetName val="Tabla de Valoración"/>
      <sheetName val="Valoración Probabilidad"/>
      <sheetName val="Valoración del Impacto"/>
      <sheetName val="Seguimiento 1 trimestre"/>
      <sheetName val="Seguimiento 2 trimestre"/>
      <sheetName val="Seguimiento 3 trimestre "/>
      <sheetName val="Seguimiento 4 trimestre"/>
      <sheetName val="Seguimiento 1 trimestre (2)"/>
      <sheetName val="8- Políticas de Administración "/>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entacion "/>
      <sheetName val="Análisis de Contexto "/>
      <sheetName val="Estrategias"/>
      <sheetName val="3. Identificación de Riesgos "/>
      <sheetName val="4. Valoración Controles"/>
      <sheetName val="5. Mapa de Riesgo"/>
      <sheetName val="Tabla de Valoración"/>
      <sheetName val="Valoración Probabilidad"/>
      <sheetName val="Valoración del Impacto"/>
      <sheetName val="Seguimiento 1 trimestre"/>
      <sheetName val="Seguimiento 2 trimestre"/>
      <sheetName val="Seguimiento 3 trimestre "/>
      <sheetName val="Seguimiento 4 trimestre"/>
      <sheetName val="Seguimiento 1 trimestre (2)"/>
      <sheetName val="8- Políticas de Administración "/>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4.xml"/><Relationship Id="rId1" Type="http://schemas.openxmlformats.org/officeDocument/2006/relationships/printerSettings" Target="../printerSettings/printerSettings5.bin"/><Relationship Id="rId4" Type="http://schemas.openxmlformats.org/officeDocument/2006/relationships/comments" Target="../comments1.xml"/></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12.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9.xml"/></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10.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5" tint="0.59999389629810485"/>
  </sheetPr>
  <dimension ref="A1:I24"/>
  <sheetViews>
    <sheetView showGridLines="0" topLeftCell="A11" zoomScale="90" zoomScaleNormal="90" workbookViewId="0">
      <selection activeCell="M25" sqref="M25"/>
    </sheetView>
  </sheetViews>
  <sheetFormatPr baseColWidth="10" defaultColWidth="11.42578125" defaultRowHeight="15"/>
  <cols>
    <col min="1" max="1" width="28.140625" customWidth="1"/>
    <col min="2" max="2" width="18" customWidth="1"/>
    <col min="3" max="3" width="33.7109375" style="6" customWidth="1"/>
    <col min="4" max="5" width="33.7109375" customWidth="1"/>
    <col min="6" max="8" width="12.42578125" customWidth="1"/>
  </cols>
  <sheetData>
    <row r="1" spans="1:9" ht="21">
      <c r="A1" s="333"/>
      <c r="B1" s="333"/>
      <c r="C1" s="333"/>
      <c r="D1" s="333"/>
      <c r="E1" s="333"/>
      <c r="F1" s="333"/>
    </row>
    <row r="5" spans="1:9">
      <c r="D5" s="15"/>
      <c r="E5" s="15"/>
      <c r="F5" s="15"/>
      <c r="G5" s="15"/>
      <c r="H5" s="15"/>
    </row>
    <row r="6" spans="1:9">
      <c r="D6" s="15"/>
      <c r="E6" s="15"/>
      <c r="F6" s="15"/>
      <c r="G6" s="15"/>
      <c r="H6" s="15"/>
    </row>
    <row r="7" spans="1:9" ht="33.75">
      <c r="A7" s="334" t="s">
        <v>0</v>
      </c>
      <c r="B7" s="334"/>
      <c r="C7" s="334"/>
      <c r="D7" s="334"/>
      <c r="E7" s="334"/>
      <c r="F7" s="334"/>
      <c r="G7" s="334"/>
      <c r="H7" s="334"/>
      <c r="I7" s="334"/>
    </row>
    <row r="9" spans="1:9" s="7" customFormat="1" ht="81.75" customHeight="1">
      <c r="A9" s="8" t="s">
        <v>1</v>
      </c>
      <c r="B9" s="335" t="s">
        <v>2</v>
      </c>
      <c r="C9" s="335"/>
      <c r="D9" s="335"/>
      <c r="E9" s="335"/>
      <c r="F9" s="335"/>
      <c r="G9" s="335"/>
      <c r="H9" s="335"/>
      <c r="I9" s="335"/>
    </row>
    <row r="10" spans="1:9" s="7" customFormat="1" ht="16.899999999999999" customHeight="1">
      <c r="A10" s="13"/>
      <c r="B10" s="14"/>
      <c r="C10" s="14"/>
      <c r="D10" s="13"/>
      <c r="E10" s="12"/>
    </row>
    <row r="11" spans="1:9" s="7" customFormat="1" ht="84" customHeight="1">
      <c r="A11" s="8" t="s">
        <v>3</v>
      </c>
      <c r="B11" s="9" t="s">
        <v>4</v>
      </c>
      <c r="C11" s="332" t="s">
        <v>5</v>
      </c>
      <c r="D11" s="332"/>
      <c r="E11" s="332"/>
      <c r="F11" s="332"/>
      <c r="G11" s="332"/>
      <c r="H11" s="332"/>
      <c r="I11" s="332"/>
    </row>
    <row r="12" spans="1:9" ht="32.25" customHeight="1">
      <c r="A12" s="11"/>
    </row>
    <row r="13" spans="1:9" ht="32.25" customHeight="1">
      <c r="A13" s="10" t="s">
        <v>6</v>
      </c>
      <c r="B13" s="331"/>
      <c r="C13" s="331"/>
      <c r="D13" s="331"/>
      <c r="E13" s="331"/>
      <c r="F13" s="331"/>
      <c r="G13" s="331"/>
      <c r="H13" s="331"/>
      <c r="I13" s="331"/>
    </row>
    <row r="14" spans="1:9" s="7" customFormat="1" ht="69" customHeight="1">
      <c r="A14" s="10" t="s">
        <v>7</v>
      </c>
      <c r="B14" s="332" t="s">
        <v>8</v>
      </c>
      <c r="C14" s="332"/>
      <c r="D14" s="332"/>
      <c r="E14" s="332"/>
      <c r="F14" s="332"/>
      <c r="G14" s="332"/>
      <c r="H14" s="332"/>
      <c r="I14" s="332"/>
    </row>
    <row r="15" spans="1:9" s="7" customFormat="1" ht="54" customHeight="1">
      <c r="A15" s="10" t="s">
        <v>9</v>
      </c>
      <c r="B15" s="332"/>
      <c r="C15" s="332"/>
      <c r="D15" s="332"/>
      <c r="E15" s="332"/>
      <c r="F15" s="332"/>
      <c r="G15" s="332"/>
      <c r="H15" s="332"/>
      <c r="I15" s="332"/>
    </row>
    <row r="16" spans="1:9" s="7" customFormat="1" ht="54" customHeight="1">
      <c r="A16" s="8" t="s">
        <v>10</v>
      </c>
      <c r="B16" s="332"/>
      <c r="C16" s="332"/>
      <c r="D16" s="332"/>
      <c r="E16" s="332"/>
      <c r="F16" s="332"/>
      <c r="G16" s="332"/>
      <c r="H16" s="332"/>
      <c r="I16" s="332"/>
    </row>
    <row r="18" spans="1:9" s="7" customFormat="1" ht="54.75" customHeight="1">
      <c r="A18" s="8" t="s">
        <v>11</v>
      </c>
      <c r="B18" s="330">
        <v>45658</v>
      </c>
      <c r="C18" s="330"/>
      <c r="D18" s="330"/>
      <c r="E18" s="330"/>
      <c r="F18" s="330"/>
      <c r="G18" s="330"/>
      <c r="H18" s="330"/>
      <c r="I18" s="330"/>
    </row>
    <row r="21" spans="1:9">
      <c r="B21" s="306" t="s">
        <v>12</v>
      </c>
      <c r="C21" s="307" t="s">
        <v>13</v>
      </c>
      <c r="D21" s="307" t="s">
        <v>14</v>
      </c>
      <c r="E21" s="307" t="s">
        <v>15</v>
      </c>
    </row>
    <row r="22" spans="1:9">
      <c r="B22" s="308" t="s">
        <v>16</v>
      </c>
      <c r="C22" s="309" t="s">
        <v>17</v>
      </c>
      <c r="D22" s="309" t="s">
        <v>18</v>
      </c>
      <c r="E22" s="309" t="s">
        <v>19</v>
      </c>
    </row>
    <row r="23" spans="1:9">
      <c r="B23" s="310" t="s">
        <v>20</v>
      </c>
      <c r="C23" s="311" t="s">
        <v>11</v>
      </c>
      <c r="D23" s="311" t="s">
        <v>11</v>
      </c>
      <c r="E23" s="311" t="s">
        <v>11</v>
      </c>
    </row>
    <row r="24" spans="1:9">
      <c r="B24" s="308">
        <v>1</v>
      </c>
      <c r="C24" s="312">
        <v>45243</v>
      </c>
      <c r="D24" s="312">
        <v>45272</v>
      </c>
      <c r="E24" s="312">
        <v>45273</v>
      </c>
    </row>
  </sheetData>
  <mergeCells count="9">
    <mergeCell ref="B18:I18"/>
    <mergeCell ref="B13:I13"/>
    <mergeCell ref="B15:I15"/>
    <mergeCell ref="B16:I16"/>
    <mergeCell ref="A1:F1"/>
    <mergeCell ref="A7:I7"/>
    <mergeCell ref="B9:I9"/>
    <mergeCell ref="C11:I11"/>
    <mergeCell ref="B14:I14"/>
  </mergeCells>
  <dataValidations count="2">
    <dataValidation allowBlank="1" showInputMessage="1" showErrorMessage="1" prompt="Proponer y escribir en una frase la estrategia para gestionar la debilidad, la oportunidad, la amenaza o la fortaleza.Usar verbo de acción en infinitivo._x000a_" sqref="G1" xr:uid="{0E05DB5E-181C-4807-9C4E-2F2C62B37E4A}"/>
    <dataValidation type="list" allowBlank="1" showInputMessage="1" showErrorMessage="1" sqref="B11" xr:uid="{8C86B367-A224-431D-A4CF-5E95827464D7}">
      <formula1>"Estrategicos, Misionales, Apoyo, Evaluacion y Mejora"</formula1>
    </dataValidation>
  </dataValidations>
  <pageMargins left="0.7" right="0.7" top="0.75" bottom="0.75" header="0.3" footer="0.3"/>
  <pageSetup orientation="portrait" horizontalDpi="1200"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695D19-1373-413F-996F-9E37CAC5DDB1}">
  <dimension ref="B2:J30"/>
  <sheetViews>
    <sheetView workbookViewId="0">
      <selection activeCell="B17" sqref="B17:J20"/>
    </sheetView>
  </sheetViews>
  <sheetFormatPr baseColWidth="10" defaultColWidth="11.42578125" defaultRowHeight="15"/>
  <sheetData>
    <row r="2" spans="2:10" ht="18.75">
      <c r="B2" s="336" t="s">
        <v>21</v>
      </c>
      <c r="C2" s="336"/>
      <c r="D2" s="336"/>
      <c r="E2" s="336"/>
      <c r="F2" s="336"/>
      <c r="G2" s="336"/>
      <c r="H2" s="336"/>
      <c r="I2" s="336"/>
      <c r="J2" s="336"/>
    </row>
    <row r="3" spans="2:10" ht="15.75" thickBot="1"/>
    <row r="4" spans="2:10">
      <c r="B4" s="337" t="s">
        <v>22</v>
      </c>
      <c r="C4" s="338"/>
      <c r="D4" s="338"/>
      <c r="E4" s="338"/>
      <c r="F4" s="338"/>
      <c r="G4" s="338"/>
      <c r="H4" s="338"/>
      <c r="I4" s="338"/>
      <c r="J4" s="339"/>
    </row>
    <row r="5" spans="2:10">
      <c r="B5" s="340"/>
      <c r="C5" s="341"/>
      <c r="D5" s="341"/>
      <c r="E5" s="341"/>
      <c r="F5" s="341"/>
      <c r="G5" s="341"/>
      <c r="H5" s="341"/>
      <c r="I5" s="341"/>
      <c r="J5" s="342"/>
    </row>
    <row r="6" spans="2:10">
      <c r="B6" s="340"/>
      <c r="C6" s="341"/>
      <c r="D6" s="341"/>
      <c r="E6" s="341"/>
      <c r="F6" s="341"/>
      <c r="G6" s="341"/>
      <c r="H6" s="341"/>
      <c r="I6" s="341"/>
      <c r="J6" s="342"/>
    </row>
    <row r="7" spans="2:10" ht="15.75" thickBot="1">
      <c r="B7" s="343"/>
      <c r="C7" s="344"/>
      <c r="D7" s="344"/>
      <c r="E7" s="344"/>
      <c r="F7" s="344"/>
      <c r="G7" s="344"/>
      <c r="H7" s="344"/>
      <c r="I7" s="344"/>
      <c r="J7" s="345"/>
    </row>
    <row r="9" spans="2:10">
      <c r="B9" s="346" t="s">
        <v>23</v>
      </c>
      <c r="C9" s="347"/>
      <c r="D9" s="347"/>
      <c r="E9" s="347"/>
      <c r="F9" s="347"/>
      <c r="G9" s="347"/>
      <c r="H9" s="347"/>
      <c r="I9" s="347"/>
      <c r="J9" s="348"/>
    </row>
    <row r="10" spans="2:10">
      <c r="B10" s="349"/>
      <c r="C10" s="341"/>
      <c r="D10" s="341"/>
      <c r="E10" s="341"/>
      <c r="F10" s="341"/>
      <c r="G10" s="341"/>
      <c r="H10" s="341"/>
      <c r="I10" s="341"/>
      <c r="J10" s="350"/>
    </row>
    <row r="11" spans="2:10">
      <c r="B11" s="349"/>
      <c r="C11" s="341"/>
      <c r="D11" s="341"/>
      <c r="E11" s="341"/>
      <c r="F11" s="341"/>
      <c r="G11" s="341"/>
      <c r="H11" s="341"/>
      <c r="I11" s="341"/>
      <c r="J11" s="350"/>
    </row>
    <row r="12" spans="2:10">
      <c r="B12" s="349"/>
      <c r="C12" s="341"/>
      <c r="D12" s="341"/>
      <c r="E12" s="341"/>
      <c r="F12" s="341"/>
      <c r="G12" s="341"/>
      <c r="H12" s="341"/>
      <c r="I12" s="341"/>
      <c r="J12" s="350"/>
    </row>
    <row r="13" spans="2:10">
      <c r="B13" s="349"/>
      <c r="C13" s="341"/>
      <c r="D13" s="341"/>
      <c r="E13" s="341"/>
      <c r="F13" s="341"/>
      <c r="G13" s="341"/>
      <c r="H13" s="341"/>
      <c r="I13" s="341"/>
      <c r="J13" s="350"/>
    </row>
    <row r="14" spans="2:10">
      <c r="B14" s="349"/>
      <c r="C14" s="341"/>
      <c r="D14" s="341"/>
      <c r="E14" s="341"/>
      <c r="F14" s="341"/>
      <c r="G14" s="341"/>
      <c r="H14" s="341"/>
      <c r="I14" s="341"/>
      <c r="J14" s="350"/>
    </row>
    <row r="15" spans="2:10">
      <c r="B15" s="351"/>
      <c r="C15" s="352"/>
      <c r="D15" s="352"/>
      <c r="E15" s="352"/>
      <c r="F15" s="352"/>
      <c r="G15" s="352"/>
      <c r="H15" s="352"/>
      <c r="I15" s="352"/>
      <c r="J15" s="353"/>
    </row>
    <row r="17" spans="2:10">
      <c r="B17" s="346" t="s">
        <v>24</v>
      </c>
      <c r="C17" s="347"/>
      <c r="D17" s="347"/>
      <c r="E17" s="347"/>
      <c r="F17" s="347"/>
      <c r="G17" s="347"/>
      <c r="H17" s="347"/>
      <c r="I17" s="347"/>
      <c r="J17" s="348"/>
    </row>
    <row r="18" spans="2:10">
      <c r="B18" s="349"/>
      <c r="C18" s="341"/>
      <c r="D18" s="341"/>
      <c r="E18" s="341"/>
      <c r="F18" s="341"/>
      <c r="G18" s="341"/>
      <c r="H18" s="341"/>
      <c r="I18" s="341"/>
      <c r="J18" s="350"/>
    </row>
    <row r="19" spans="2:10">
      <c r="B19" s="349"/>
      <c r="C19" s="341"/>
      <c r="D19" s="341"/>
      <c r="E19" s="341"/>
      <c r="F19" s="341"/>
      <c r="G19" s="341"/>
      <c r="H19" s="341"/>
      <c r="I19" s="341"/>
      <c r="J19" s="350"/>
    </row>
    <row r="20" spans="2:10">
      <c r="B20" s="351"/>
      <c r="C20" s="352"/>
      <c r="D20" s="352"/>
      <c r="E20" s="352"/>
      <c r="F20" s="352"/>
      <c r="G20" s="352"/>
      <c r="H20" s="352"/>
      <c r="I20" s="352"/>
      <c r="J20" s="353"/>
    </row>
    <row r="22" spans="2:10">
      <c r="B22" s="346" t="s">
        <v>25</v>
      </c>
      <c r="C22" s="347"/>
      <c r="D22" s="347"/>
      <c r="E22" s="347"/>
      <c r="F22" s="347"/>
      <c r="G22" s="347"/>
      <c r="H22" s="347"/>
      <c r="I22" s="347"/>
      <c r="J22" s="348"/>
    </row>
    <row r="23" spans="2:10">
      <c r="B23" s="349"/>
      <c r="C23" s="341"/>
      <c r="D23" s="341"/>
      <c r="E23" s="341"/>
      <c r="F23" s="341"/>
      <c r="G23" s="341"/>
      <c r="H23" s="341"/>
      <c r="I23" s="341"/>
      <c r="J23" s="350"/>
    </row>
    <row r="24" spans="2:10">
      <c r="B24" s="349"/>
      <c r="C24" s="341"/>
      <c r="D24" s="341"/>
      <c r="E24" s="341"/>
      <c r="F24" s="341"/>
      <c r="G24" s="341"/>
      <c r="H24" s="341"/>
      <c r="I24" s="341"/>
      <c r="J24" s="350"/>
    </row>
    <row r="25" spans="2:10">
      <c r="B25" s="349"/>
      <c r="C25" s="341"/>
      <c r="D25" s="341"/>
      <c r="E25" s="341"/>
      <c r="F25" s="341"/>
      <c r="G25" s="341"/>
      <c r="H25" s="341"/>
      <c r="I25" s="341"/>
      <c r="J25" s="350"/>
    </row>
    <row r="26" spans="2:10">
      <c r="B26" s="349"/>
      <c r="C26" s="341"/>
      <c r="D26" s="341"/>
      <c r="E26" s="341"/>
      <c r="F26" s="341"/>
      <c r="G26" s="341"/>
      <c r="H26" s="341"/>
      <c r="I26" s="341"/>
      <c r="J26" s="350"/>
    </row>
    <row r="27" spans="2:10">
      <c r="B27" s="349"/>
      <c r="C27" s="341"/>
      <c r="D27" s="341"/>
      <c r="E27" s="341"/>
      <c r="F27" s="341"/>
      <c r="G27" s="341"/>
      <c r="H27" s="341"/>
      <c r="I27" s="341"/>
      <c r="J27" s="350"/>
    </row>
    <row r="28" spans="2:10">
      <c r="B28" s="349"/>
      <c r="C28" s="341"/>
      <c r="D28" s="341"/>
      <c r="E28" s="341"/>
      <c r="F28" s="341"/>
      <c r="G28" s="341"/>
      <c r="H28" s="341"/>
      <c r="I28" s="341"/>
      <c r="J28" s="350"/>
    </row>
    <row r="29" spans="2:10">
      <c r="B29" s="349"/>
      <c r="C29" s="341"/>
      <c r="D29" s="341"/>
      <c r="E29" s="341"/>
      <c r="F29" s="341"/>
      <c r="G29" s="341"/>
      <c r="H29" s="341"/>
      <c r="I29" s="341"/>
      <c r="J29" s="350"/>
    </row>
    <row r="30" spans="2:10">
      <c r="B30" s="351"/>
      <c r="C30" s="352"/>
      <c r="D30" s="352"/>
      <c r="E30" s="352"/>
      <c r="F30" s="352"/>
      <c r="G30" s="352"/>
      <c r="H30" s="352"/>
      <c r="I30" s="352"/>
      <c r="J30" s="353"/>
    </row>
  </sheetData>
  <mergeCells count="5">
    <mergeCell ref="B2:J2"/>
    <mergeCell ref="B4:J7"/>
    <mergeCell ref="B9:J15"/>
    <mergeCell ref="B17:J20"/>
    <mergeCell ref="B22:J3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19E3678-96C7-4A93-97F8-C556E9C9CF6E}">
  <sheetPr>
    <tabColor theme="8" tint="0.59999389629810485"/>
  </sheetPr>
  <dimension ref="A1:J82"/>
  <sheetViews>
    <sheetView zoomScale="78" zoomScaleNormal="78" workbookViewId="0">
      <selection activeCell="L7" sqref="L7"/>
    </sheetView>
  </sheetViews>
  <sheetFormatPr baseColWidth="10" defaultColWidth="10.42578125" defaultRowHeight="14.25"/>
  <cols>
    <col min="1" max="1" width="53.28515625" style="286" customWidth="1"/>
    <col min="2" max="2" width="15.42578125" style="287" customWidth="1"/>
    <col min="3" max="3" width="59.5703125" style="254" customWidth="1"/>
    <col min="4" max="4" width="24.140625" style="287" customWidth="1"/>
    <col min="5" max="5" width="55.7109375" style="254" customWidth="1"/>
    <col min="6" max="6" width="4.7109375" style="254" customWidth="1"/>
    <col min="7" max="16384" width="10.42578125" style="254"/>
  </cols>
  <sheetData>
    <row r="1" spans="1:8" ht="79.900000000000006" customHeight="1">
      <c r="A1" s="252"/>
      <c r="B1" s="361" t="s">
        <v>26</v>
      </c>
      <c r="C1" s="361"/>
      <c r="D1" s="361"/>
      <c r="E1" s="252"/>
      <c r="F1" s="253"/>
      <c r="G1" s="253"/>
      <c r="H1" s="253"/>
    </row>
    <row r="2" spans="1:8" ht="54.75" customHeight="1">
      <c r="A2" s="255" t="s">
        <v>27</v>
      </c>
      <c r="B2" s="362" t="s">
        <v>2</v>
      </c>
      <c r="C2" s="363"/>
      <c r="D2" s="256" t="s">
        <v>28</v>
      </c>
      <c r="E2" s="257" t="s">
        <v>5</v>
      </c>
    </row>
    <row r="3" spans="1:8" ht="16.899999999999999" customHeight="1">
      <c r="A3" s="258"/>
      <c r="B3" s="259"/>
      <c r="C3" s="259"/>
      <c r="D3" s="260"/>
      <c r="E3" s="259"/>
    </row>
    <row r="4" spans="1:8" ht="54.75" customHeight="1">
      <c r="A4" s="255" t="s">
        <v>29</v>
      </c>
      <c r="B4" s="364" t="s">
        <v>2</v>
      </c>
      <c r="C4" s="365"/>
      <c r="D4" s="365"/>
      <c r="E4" s="365"/>
    </row>
    <row r="5" spans="1:8" ht="13.15" customHeight="1">
      <c r="A5" s="261"/>
      <c r="B5" s="262"/>
      <c r="D5" s="260"/>
      <c r="E5" s="260"/>
    </row>
    <row r="6" spans="1:8" ht="21" customHeight="1">
      <c r="A6" s="366" t="s">
        <v>30</v>
      </c>
      <c r="B6" s="367" t="s">
        <v>31</v>
      </c>
      <c r="C6" s="367"/>
      <c r="D6" s="367" t="s">
        <v>32</v>
      </c>
      <c r="E6" s="367"/>
    </row>
    <row r="7" spans="1:8" ht="151.5" customHeight="1">
      <c r="A7" s="366"/>
      <c r="B7" s="368" t="s">
        <v>33</v>
      </c>
      <c r="C7" s="369"/>
      <c r="D7" s="370"/>
      <c r="E7" s="370"/>
    </row>
    <row r="8" spans="1:8" ht="21" customHeight="1">
      <c r="A8" s="261"/>
      <c r="B8" s="262"/>
      <c r="D8" s="260"/>
      <c r="E8" s="260"/>
    </row>
    <row r="9" spans="1:8" ht="19.899999999999999" customHeight="1">
      <c r="A9" s="360" t="s">
        <v>34</v>
      </c>
      <c r="B9" s="360"/>
      <c r="C9" s="360"/>
      <c r="D9" s="360"/>
      <c r="E9" s="360"/>
    </row>
    <row r="10" spans="1:8" ht="19.899999999999999" customHeight="1">
      <c r="A10" s="263" t="s">
        <v>35</v>
      </c>
      <c r="B10" s="263" t="s">
        <v>36</v>
      </c>
      <c r="C10" s="263" t="s">
        <v>37</v>
      </c>
      <c r="D10" s="263" t="s">
        <v>38</v>
      </c>
      <c r="E10" s="263" t="s">
        <v>39</v>
      </c>
    </row>
    <row r="11" spans="1:8" s="267" customFormat="1" ht="118.5" customHeight="1">
      <c r="A11" s="358" t="s">
        <v>40</v>
      </c>
      <c r="B11" s="264">
        <v>1</v>
      </c>
      <c r="C11" s="265" t="s">
        <v>41</v>
      </c>
      <c r="D11" s="266">
        <v>1</v>
      </c>
      <c r="E11" s="265" t="s">
        <v>42</v>
      </c>
    </row>
    <row r="12" spans="1:8" s="267" customFormat="1" ht="113.25" customHeight="1">
      <c r="A12" s="358"/>
      <c r="B12" s="264">
        <v>2</v>
      </c>
      <c r="C12" s="265" t="s">
        <v>43</v>
      </c>
      <c r="D12" s="266"/>
      <c r="E12" s="265"/>
    </row>
    <row r="13" spans="1:8" ht="79.900000000000006" customHeight="1">
      <c r="A13" s="359" t="s">
        <v>44</v>
      </c>
      <c r="B13" s="268">
        <v>3</v>
      </c>
      <c r="C13" s="269" t="s">
        <v>45</v>
      </c>
      <c r="D13" s="268">
        <v>2</v>
      </c>
      <c r="E13" s="269" t="s">
        <v>46</v>
      </c>
    </row>
    <row r="14" spans="1:8" ht="79.900000000000006" customHeight="1">
      <c r="A14" s="359"/>
      <c r="B14" s="268">
        <v>4</v>
      </c>
      <c r="C14" s="269" t="s">
        <v>47</v>
      </c>
      <c r="D14" s="268"/>
      <c r="E14" s="269"/>
    </row>
    <row r="15" spans="1:8" ht="79.900000000000006" customHeight="1">
      <c r="A15" s="359"/>
      <c r="B15" s="268">
        <v>5</v>
      </c>
      <c r="C15" s="269" t="s">
        <v>48</v>
      </c>
      <c r="D15" s="268"/>
      <c r="E15" s="269"/>
    </row>
    <row r="16" spans="1:8" ht="79.900000000000006" customHeight="1">
      <c r="A16" s="356" t="s">
        <v>49</v>
      </c>
      <c r="B16" s="268">
        <v>6</v>
      </c>
      <c r="C16" s="269" t="s">
        <v>50</v>
      </c>
      <c r="D16" s="268">
        <v>3</v>
      </c>
      <c r="E16" s="265" t="s">
        <v>51</v>
      </c>
    </row>
    <row r="17" spans="1:10" ht="79.900000000000006" customHeight="1">
      <c r="A17" s="356"/>
      <c r="B17" s="268">
        <v>7</v>
      </c>
      <c r="C17" s="269" t="s">
        <v>52</v>
      </c>
      <c r="D17" s="268">
        <v>4</v>
      </c>
      <c r="E17" s="265" t="s">
        <v>53</v>
      </c>
    </row>
    <row r="18" spans="1:10" ht="79.900000000000006" customHeight="1">
      <c r="A18" s="356"/>
      <c r="B18" s="268">
        <v>8</v>
      </c>
      <c r="C18" s="269" t="s">
        <v>54</v>
      </c>
      <c r="D18" s="268"/>
      <c r="E18" s="270"/>
    </row>
    <row r="19" spans="1:10" ht="79.900000000000006" customHeight="1">
      <c r="A19" s="356"/>
      <c r="B19" s="268">
        <v>9</v>
      </c>
      <c r="C19" s="269" t="s">
        <v>55</v>
      </c>
      <c r="D19" s="268"/>
      <c r="E19" s="269"/>
    </row>
    <row r="20" spans="1:10" ht="79.900000000000006" customHeight="1">
      <c r="A20" s="356"/>
      <c r="B20" s="268">
        <v>10</v>
      </c>
      <c r="C20" s="269" t="s">
        <v>56</v>
      </c>
      <c r="D20" s="268"/>
      <c r="E20" s="265"/>
      <c r="J20" s="271"/>
    </row>
    <row r="21" spans="1:10" ht="79.900000000000006" customHeight="1">
      <c r="A21" s="356"/>
      <c r="B21" s="268">
        <v>11</v>
      </c>
      <c r="C21" s="269" t="s">
        <v>57</v>
      </c>
      <c r="D21" s="268"/>
      <c r="E21" s="269"/>
      <c r="J21" s="271"/>
    </row>
    <row r="22" spans="1:10" ht="79.900000000000006" customHeight="1">
      <c r="A22" s="356"/>
      <c r="B22" s="268">
        <v>12</v>
      </c>
      <c r="C22" s="269" t="s">
        <v>58</v>
      </c>
      <c r="D22" s="268"/>
      <c r="E22" s="269"/>
      <c r="J22" s="271"/>
    </row>
    <row r="23" spans="1:10" ht="79.900000000000006" customHeight="1">
      <c r="A23" s="356" t="s">
        <v>59</v>
      </c>
      <c r="B23" s="268">
        <v>13</v>
      </c>
      <c r="C23" s="265" t="s">
        <v>60</v>
      </c>
      <c r="D23" s="264">
        <v>5</v>
      </c>
      <c r="E23" s="265" t="s">
        <v>61</v>
      </c>
    </row>
    <row r="24" spans="1:10" ht="79.900000000000006" customHeight="1">
      <c r="A24" s="356"/>
      <c r="B24" s="268">
        <v>14</v>
      </c>
      <c r="C24" s="265" t="s">
        <v>62</v>
      </c>
      <c r="D24" s="264">
        <v>6</v>
      </c>
      <c r="E24" s="265" t="s">
        <v>63</v>
      </c>
    </row>
    <row r="25" spans="1:10" ht="79.900000000000006" customHeight="1">
      <c r="A25" s="356"/>
      <c r="B25" s="268">
        <v>15</v>
      </c>
      <c r="C25" s="265" t="s">
        <v>64</v>
      </c>
      <c r="D25" s="264">
        <v>7</v>
      </c>
      <c r="E25" s="265" t="s">
        <v>65</v>
      </c>
    </row>
    <row r="26" spans="1:10" ht="79.900000000000006" customHeight="1">
      <c r="A26" s="356"/>
      <c r="B26" s="268">
        <v>16</v>
      </c>
      <c r="C26" s="265" t="s">
        <v>66</v>
      </c>
      <c r="D26" s="264"/>
      <c r="E26" s="265"/>
    </row>
    <row r="27" spans="1:10" ht="174.4" customHeight="1">
      <c r="A27" s="272" t="s">
        <v>67</v>
      </c>
      <c r="B27" s="268">
        <v>17</v>
      </c>
      <c r="C27" s="265" t="s">
        <v>68</v>
      </c>
      <c r="D27" s="264">
        <v>8</v>
      </c>
      <c r="E27" s="265" t="s">
        <v>69</v>
      </c>
    </row>
    <row r="28" spans="1:10" ht="48.75" customHeight="1">
      <c r="A28" s="356" t="s">
        <v>70</v>
      </c>
      <c r="B28" s="268">
        <v>18</v>
      </c>
      <c r="C28" s="273" t="s">
        <v>71</v>
      </c>
      <c r="D28" s="268"/>
      <c r="E28" s="269"/>
    </row>
    <row r="29" spans="1:10" ht="87" customHeight="1">
      <c r="A29" s="356"/>
      <c r="B29" s="268">
        <v>19</v>
      </c>
      <c r="C29" s="273" t="s">
        <v>72</v>
      </c>
      <c r="D29" s="268"/>
      <c r="E29" s="269"/>
    </row>
    <row r="30" spans="1:10" ht="19.899999999999999" customHeight="1">
      <c r="A30" s="360" t="s">
        <v>73</v>
      </c>
      <c r="B30" s="360"/>
      <c r="C30" s="360"/>
      <c r="D30" s="360"/>
      <c r="E30" s="360"/>
    </row>
    <row r="31" spans="1:10" ht="19.899999999999999" customHeight="1">
      <c r="A31" s="263" t="s">
        <v>35</v>
      </c>
      <c r="B31" s="263" t="s">
        <v>36</v>
      </c>
      <c r="C31" s="263" t="s">
        <v>74</v>
      </c>
      <c r="D31" s="263" t="s">
        <v>38</v>
      </c>
      <c r="E31" s="263" t="s">
        <v>75</v>
      </c>
    </row>
    <row r="32" spans="1:10" ht="98.65" customHeight="1">
      <c r="A32" s="356" t="s">
        <v>76</v>
      </c>
      <c r="B32" s="264">
        <v>1</v>
      </c>
      <c r="C32" s="265" t="s">
        <v>77</v>
      </c>
      <c r="D32" s="264">
        <v>1</v>
      </c>
      <c r="E32" s="265" t="s">
        <v>78</v>
      </c>
    </row>
    <row r="33" spans="1:5" ht="81" customHeight="1">
      <c r="A33" s="356"/>
      <c r="B33" s="264">
        <v>2</v>
      </c>
      <c r="C33" s="265" t="s">
        <v>79</v>
      </c>
      <c r="D33" s="264">
        <v>2</v>
      </c>
      <c r="E33" s="265" t="s">
        <v>80</v>
      </c>
    </row>
    <row r="34" spans="1:5" ht="91.9" customHeight="1">
      <c r="A34" s="356"/>
      <c r="B34" s="264"/>
      <c r="C34" s="265"/>
      <c r="D34" s="264">
        <v>3</v>
      </c>
      <c r="E34" s="265" t="s">
        <v>81</v>
      </c>
    </row>
    <row r="35" spans="1:5" ht="68.25" customHeight="1">
      <c r="A35" s="356"/>
      <c r="B35" s="264"/>
      <c r="C35" s="265"/>
      <c r="D35" s="264">
        <v>4</v>
      </c>
      <c r="E35" s="265" t="s">
        <v>82</v>
      </c>
    </row>
    <row r="36" spans="1:5" ht="68.25" customHeight="1">
      <c r="A36" s="356"/>
      <c r="B36" s="264"/>
      <c r="C36" s="267"/>
      <c r="D36" s="264">
        <v>5</v>
      </c>
      <c r="E36" s="265" t="s">
        <v>83</v>
      </c>
    </row>
    <row r="37" spans="1:5" ht="41.65" customHeight="1">
      <c r="A37" s="356"/>
      <c r="B37" s="264"/>
      <c r="C37" s="273"/>
      <c r="D37" s="264">
        <v>6</v>
      </c>
      <c r="E37" s="265" t="s">
        <v>84</v>
      </c>
    </row>
    <row r="38" spans="1:5" ht="49.5" customHeight="1">
      <c r="A38" s="356"/>
      <c r="B38" s="264"/>
      <c r="C38" s="273"/>
      <c r="D38" s="264">
        <v>7</v>
      </c>
      <c r="E38" s="273" t="s">
        <v>85</v>
      </c>
    </row>
    <row r="39" spans="1:5" ht="49.5" customHeight="1">
      <c r="A39" s="356" t="s">
        <v>86</v>
      </c>
      <c r="B39" s="264">
        <v>3</v>
      </c>
      <c r="C39" s="273" t="s">
        <v>87</v>
      </c>
      <c r="D39" s="264">
        <v>8</v>
      </c>
      <c r="E39" s="273" t="s">
        <v>88</v>
      </c>
    </row>
    <row r="40" spans="1:5" ht="49.5" customHeight="1">
      <c r="A40" s="356"/>
      <c r="B40" s="264"/>
      <c r="C40" s="273"/>
      <c r="D40" s="264">
        <v>9</v>
      </c>
      <c r="E40" s="273" t="s">
        <v>89</v>
      </c>
    </row>
    <row r="41" spans="1:5" s="274" customFormat="1" ht="68.25" customHeight="1">
      <c r="A41" s="356"/>
      <c r="B41" s="264"/>
      <c r="C41" s="273"/>
      <c r="D41" s="264">
        <v>10</v>
      </c>
      <c r="E41" s="273" t="s">
        <v>90</v>
      </c>
    </row>
    <row r="42" spans="1:5" s="274" customFormat="1" ht="78.75" customHeight="1">
      <c r="A42" s="356"/>
      <c r="B42" s="264"/>
      <c r="C42" s="275"/>
      <c r="D42" s="264">
        <v>11</v>
      </c>
      <c r="E42" s="273" t="s">
        <v>91</v>
      </c>
    </row>
    <row r="43" spans="1:5" s="274" customFormat="1" ht="42.75">
      <c r="A43" s="356" t="s">
        <v>92</v>
      </c>
      <c r="B43" s="264">
        <v>4</v>
      </c>
      <c r="C43" s="265" t="s">
        <v>93</v>
      </c>
      <c r="D43" s="264">
        <v>12</v>
      </c>
      <c r="E43" s="276" t="s">
        <v>94</v>
      </c>
    </row>
    <row r="44" spans="1:5" s="274" customFormat="1" ht="55.5" customHeight="1">
      <c r="A44" s="356"/>
      <c r="B44" s="264">
        <v>5</v>
      </c>
      <c r="C44" s="265" t="s">
        <v>95</v>
      </c>
      <c r="D44" s="264"/>
      <c r="E44" s="265"/>
    </row>
    <row r="45" spans="1:5" s="274" customFormat="1" ht="42.75">
      <c r="A45" s="356"/>
      <c r="B45" s="264">
        <v>6</v>
      </c>
      <c r="C45" s="265" t="s">
        <v>96</v>
      </c>
      <c r="D45" s="264">
        <v>13</v>
      </c>
      <c r="E45" s="265" t="s">
        <v>97</v>
      </c>
    </row>
    <row r="46" spans="1:5" s="274" customFormat="1" ht="61.5" customHeight="1">
      <c r="A46" s="356"/>
      <c r="B46" s="264">
        <v>7</v>
      </c>
      <c r="C46" s="265" t="s">
        <v>98</v>
      </c>
      <c r="D46" s="264">
        <v>14</v>
      </c>
      <c r="E46" s="265" t="s">
        <v>99</v>
      </c>
    </row>
    <row r="47" spans="1:5" ht="71.25" customHeight="1">
      <c r="A47" s="356"/>
      <c r="B47" s="264">
        <v>8</v>
      </c>
      <c r="C47" s="276" t="s">
        <v>100</v>
      </c>
      <c r="D47" s="264">
        <v>15</v>
      </c>
      <c r="E47" s="265" t="s">
        <v>101</v>
      </c>
    </row>
    <row r="48" spans="1:5" ht="105" customHeight="1">
      <c r="A48" s="356"/>
      <c r="B48" s="264">
        <v>9</v>
      </c>
      <c r="C48" s="265" t="s">
        <v>102</v>
      </c>
      <c r="D48" s="264">
        <v>16</v>
      </c>
      <c r="E48" s="265" t="s">
        <v>103</v>
      </c>
    </row>
    <row r="49" spans="1:5" ht="93.75" customHeight="1">
      <c r="A49" s="356" t="s">
        <v>104</v>
      </c>
      <c r="B49" s="264">
        <v>10</v>
      </c>
      <c r="C49" s="265" t="s">
        <v>105</v>
      </c>
      <c r="D49" s="264">
        <v>17</v>
      </c>
      <c r="E49" s="265" t="s">
        <v>106</v>
      </c>
    </row>
    <row r="50" spans="1:5" ht="62.65" customHeight="1">
      <c r="A50" s="356"/>
      <c r="B50" s="264">
        <v>11</v>
      </c>
      <c r="C50" s="265" t="s">
        <v>107</v>
      </c>
      <c r="D50" s="266">
        <v>18</v>
      </c>
      <c r="E50" s="265" t="s">
        <v>108</v>
      </c>
    </row>
    <row r="51" spans="1:5" ht="42.75">
      <c r="A51" s="356"/>
      <c r="B51" s="264">
        <v>12</v>
      </c>
      <c r="C51" s="265" t="s">
        <v>109</v>
      </c>
      <c r="D51" s="266">
        <v>19</v>
      </c>
      <c r="E51" s="265" t="s">
        <v>110</v>
      </c>
    </row>
    <row r="52" spans="1:5" ht="57">
      <c r="A52" s="356" t="s">
        <v>111</v>
      </c>
      <c r="B52" s="264">
        <v>13</v>
      </c>
      <c r="C52" s="265" t="s">
        <v>112</v>
      </c>
      <c r="D52" s="266">
        <v>20</v>
      </c>
      <c r="E52" s="276" t="s">
        <v>113</v>
      </c>
    </row>
    <row r="53" spans="1:5" ht="28.5">
      <c r="A53" s="356"/>
      <c r="B53" s="264">
        <v>14</v>
      </c>
      <c r="C53" s="265" t="s">
        <v>114</v>
      </c>
      <c r="D53" s="266">
        <v>21</v>
      </c>
      <c r="E53" s="276" t="s">
        <v>115</v>
      </c>
    </row>
    <row r="54" spans="1:5" ht="71.25">
      <c r="A54" s="356"/>
      <c r="B54" s="264">
        <v>15</v>
      </c>
      <c r="C54" s="265" t="s">
        <v>116</v>
      </c>
      <c r="D54" s="266"/>
      <c r="E54" s="276"/>
    </row>
    <row r="55" spans="1:5" ht="28.5">
      <c r="A55" s="356"/>
      <c r="B55" s="264">
        <v>16</v>
      </c>
      <c r="C55" s="265" t="s">
        <v>117</v>
      </c>
      <c r="D55" s="266"/>
      <c r="E55" s="276"/>
    </row>
    <row r="56" spans="1:5">
      <c r="A56" s="356"/>
      <c r="B56" s="264">
        <v>17</v>
      </c>
      <c r="C56" s="265" t="s">
        <v>118</v>
      </c>
      <c r="D56" s="266"/>
      <c r="E56" s="276"/>
    </row>
    <row r="57" spans="1:5" ht="28.5">
      <c r="A57" s="356"/>
      <c r="B57" s="264">
        <v>18</v>
      </c>
      <c r="C57" s="265" t="s">
        <v>119</v>
      </c>
      <c r="D57" s="266"/>
      <c r="E57" s="276"/>
    </row>
    <row r="58" spans="1:5" ht="28.5">
      <c r="A58" s="356"/>
      <c r="B58" s="264">
        <v>19</v>
      </c>
      <c r="C58" s="265" t="s">
        <v>120</v>
      </c>
      <c r="D58" s="266"/>
      <c r="E58" s="276"/>
    </row>
    <row r="59" spans="1:5" ht="28.5">
      <c r="A59" s="356"/>
      <c r="B59" s="264">
        <v>20</v>
      </c>
      <c r="C59" s="265" t="s">
        <v>121</v>
      </c>
      <c r="D59" s="266"/>
      <c r="E59" s="276"/>
    </row>
    <row r="60" spans="1:5" ht="42.75">
      <c r="A60" s="356"/>
      <c r="B60" s="264">
        <v>21</v>
      </c>
      <c r="C60" s="265" t="s">
        <v>122</v>
      </c>
      <c r="D60" s="266"/>
      <c r="E60" s="276"/>
    </row>
    <row r="61" spans="1:5" ht="28.5">
      <c r="A61" s="356"/>
      <c r="B61" s="264">
        <v>22</v>
      </c>
      <c r="C61" s="265" t="s">
        <v>123</v>
      </c>
      <c r="D61" s="266"/>
      <c r="E61" s="277"/>
    </row>
    <row r="62" spans="1:5" ht="57">
      <c r="A62" s="356" t="s">
        <v>124</v>
      </c>
      <c r="B62" s="264">
        <v>23</v>
      </c>
      <c r="C62" s="265" t="s">
        <v>125</v>
      </c>
      <c r="D62" s="266">
        <v>22</v>
      </c>
      <c r="E62" s="276" t="s">
        <v>126</v>
      </c>
    </row>
    <row r="63" spans="1:5" ht="42.75">
      <c r="A63" s="356"/>
      <c r="B63" s="264">
        <v>24</v>
      </c>
      <c r="C63" s="265" t="s">
        <v>127</v>
      </c>
      <c r="D63" s="266">
        <v>23</v>
      </c>
      <c r="E63" s="265" t="s">
        <v>128</v>
      </c>
    </row>
    <row r="64" spans="1:5" ht="28.5">
      <c r="A64" s="356"/>
      <c r="B64" s="264">
        <v>25</v>
      </c>
      <c r="C64" s="265" t="s">
        <v>129</v>
      </c>
      <c r="D64" s="266"/>
      <c r="E64" s="276"/>
    </row>
    <row r="65" spans="1:10" ht="57">
      <c r="A65" s="354" t="s">
        <v>130</v>
      </c>
      <c r="B65" s="264">
        <v>26</v>
      </c>
      <c r="C65" s="265" t="s">
        <v>131</v>
      </c>
      <c r="D65" s="266">
        <v>24</v>
      </c>
      <c r="E65" s="276" t="s">
        <v>132</v>
      </c>
    </row>
    <row r="66" spans="1:10" ht="45" customHeight="1">
      <c r="A66" s="357"/>
      <c r="B66" s="264"/>
      <c r="C66" s="265"/>
      <c r="D66" s="266"/>
      <c r="E66" s="266"/>
    </row>
    <row r="67" spans="1:10" ht="76.900000000000006" customHeight="1">
      <c r="A67" s="356" t="s">
        <v>133</v>
      </c>
      <c r="B67" s="264">
        <v>27</v>
      </c>
      <c r="C67" s="265" t="s">
        <v>134</v>
      </c>
      <c r="D67" s="266">
        <v>25</v>
      </c>
      <c r="E67" s="265" t="s">
        <v>135</v>
      </c>
    </row>
    <row r="68" spans="1:10" ht="16.149999999999999" customHeight="1">
      <c r="A68" s="356"/>
      <c r="B68" s="264"/>
      <c r="C68" s="265"/>
      <c r="D68" s="266">
        <v>26</v>
      </c>
      <c r="E68" s="265" t="s">
        <v>136</v>
      </c>
    </row>
    <row r="69" spans="1:10" ht="49.9" customHeight="1">
      <c r="A69" s="356" t="s">
        <v>137</v>
      </c>
      <c r="B69" s="264">
        <v>28</v>
      </c>
      <c r="C69" s="276" t="s">
        <v>138</v>
      </c>
      <c r="D69" s="266">
        <v>27</v>
      </c>
      <c r="E69" s="276" t="s">
        <v>139</v>
      </c>
    </row>
    <row r="70" spans="1:10" ht="49.9" customHeight="1">
      <c r="A70" s="356"/>
      <c r="B70" s="264">
        <v>29</v>
      </c>
      <c r="C70" s="276" t="s">
        <v>140</v>
      </c>
      <c r="D70" s="266">
        <v>28</v>
      </c>
      <c r="E70" s="276" t="s">
        <v>141</v>
      </c>
    </row>
    <row r="71" spans="1:10" ht="49.9" customHeight="1">
      <c r="A71" s="356"/>
      <c r="B71" s="264"/>
      <c r="C71" s="267"/>
      <c r="D71" s="266">
        <v>29</v>
      </c>
      <c r="E71" s="276" t="s">
        <v>142</v>
      </c>
    </row>
    <row r="72" spans="1:10" ht="49.9" customHeight="1">
      <c r="A72" s="356"/>
      <c r="B72" s="264"/>
      <c r="C72" s="278"/>
      <c r="D72" s="266">
        <v>30</v>
      </c>
      <c r="E72" s="276" t="s">
        <v>143</v>
      </c>
    </row>
    <row r="73" spans="1:10" ht="49.9" customHeight="1">
      <c r="A73" s="356"/>
      <c r="B73" s="264"/>
      <c r="C73" s="276"/>
      <c r="D73" s="266">
        <v>31</v>
      </c>
      <c r="E73" s="276" t="s">
        <v>144</v>
      </c>
    </row>
    <row r="74" spans="1:10" ht="49.9" customHeight="1">
      <c r="A74" s="356"/>
      <c r="B74" s="264"/>
      <c r="C74" s="276"/>
      <c r="D74" s="266">
        <v>32</v>
      </c>
      <c r="E74" s="276" t="s">
        <v>145</v>
      </c>
    </row>
    <row r="75" spans="1:10" ht="49.9" customHeight="1">
      <c r="A75" s="356"/>
      <c r="B75" s="264"/>
      <c r="C75" s="276"/>
      <c r="D75" s="266">
        <v>33</v>
      </c>
      <c r="E75" s="278" t="s">
        <v>146</v>
      </c>
    </row>
    <row r="76" spans="1:10" ht="40.15" customHeight="1">
      <c r="A76" s="356"/>
      <c r="B76" s="264"/>
      <c r="C76" s="266"/>
      <c r="D76" s="266">
        <v>34</v>
      </c>
      <c r="E76" s="276" t="s">
        <v>147</v>
      </c>
    </row>
    <row r="77" spans="1:10" ht="40.15" customHeight="1">
      <c r="A77" s="354" t="s">
        <v>148</v>
      </c>
      <c r="B77" s="264">
        <v>30</v>
      </c>
      <c r="C77" s="265" t="s">
        <v>149</v>
      </c>
      <c r="D77" s="266">
        <v>35</v>
      </c>
      <c r="E77" s="265" t="s">
        <v>150</v>
      </c>
    </row>
    <row r="78" spans="1:10" ht="72" customHeight="1">
      <c r="A78" s="355"/>
      <c r="B78" s="264">
        <v>31</v>
      </c>
      <c r="C78" s="265" t="s">
        <v>151</v>
      </c>
      <c r="D78" s="266">
        <v>36</v>
      </c>
      <c r="E78" s="265" t="s">
        <v>152</v>
      </c>
    </row>
    <row r="79" spans="1:10" ht="72" customHeight="1">
      <c r="A79" s="355"/>
      <c r="B79" s="264">
        <v>32</v>
      </c>
      <c r="C79" s="265" t="s">
        <v>153</v>
      </c>
      <c r="D79" s="279">
        <v>37</v>
      </c>
      <c r="E79" s="265" t="s">
        <v>154</v>
      </c>
    </row>
    <row r="80" spans="1:10" ht="72" customHeight="1">
      <c r="A80" s="355"/>
      <c r="B80" s="264">
        <v>33</v>
      </c>
      <c r="C80" s="265" t="s">
        <v>155</v>
      </c>
      <c r="D80" s="279">
        <v>38</v>
      </c>
      <c r="E80" s="265" t="s">
        <v>156</v>
      </c>
      <c r="J80" s="254" t="s">
        <v>157</v>
      </c>
    </row>
    <row r="81" spans="1:5" ht="72" customHeight="1">
      <c r="A81" s="355"/>
      <c r="B81" s="280">
        <v>34</v>
      </c>
      <c r="C81" s="281" t="s">
        <v>158</v>
      </c>
      <c r="D81" s="282">
        <v>39</v>
      </c>
      <c r="E81" s="281" t="s">
        <v>159</v>
      </c>
    </row>
    <row r="82" spans="1:5" ht="72" customHeight="1">
      <c r="A82" s="283"/>
      <c r="B82" s="284"/>
      <c r="C82" s="285"/>
      <c r="D82" s="284"/>
      <c r="E82" s="285"/>
    </row>
  </sheetData>
  <mergeCells count="25">
    <mergeCell ref="A9:E9"/>
    <mergeCell ref="B1:D1"/>
    <mergeCell ref="B2:C2"/>
    <mergeCell ref="B4:E4"/>
    <mergeCell ref="A6:A7"/>
    <mergeCell ref="B6:C6"/>
    <mergeCell ref="D6:E6"/>
    <mergeCell ref="B7:C7"/>
    <mergeCell ref="D7:E7"/>
    <mergeCell ref="A49:A51"/>
    <mergeCell ref="A43:A48"/>
    <mergeCell ref="A11:A12"/>
    <mergeCell ref="A13:A15"/>
    <mergeCell ref="A16:A22"/>
    <mergeCell ref="A23:A26"/>
    <mergeCell ref="A28:A29"/>
    <mergeCell ref="A30:E30"/>
    <mergeCell ref="A32:A38"/>
    <mergeCell ref="A39:A42"/>
    <mergeCell ref="A77:A81"/>
    <mergeCell ref="A52:A61"/>
    <mergeCell ref="A62:A64"/>
    <mergeCell ref="A65:A66"/>
    <mergeCell ref="A67:A68"/>
    <mergeCell ref="A69:A76"/>
  </mergeCells>
  <pageMargins left="0.7" right="0.7" top="0.75" bottom="0.75" header="0.3" footer="0.3"/>
  <pageSetup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6FB4B8-0000-48DA-BC10-E91B28A8BAF4}">
  <sheetPr>
    <tabColor rgb="FF002060"/>
  </sheetPr>
  <dimension ref="A1:F13"/>
  <sheetViews>
    <sheetView zoomScale="85" zoomScaleNormal="85" workbookViewId="0">
      <selection activeCell="F13" sqref="F13"/>
    </sheetView>
  </sheetViews>
  <sheetFormatPr baseColWidth="10" defaultColWidth="10.42578125" defaultRowHeight="63" customHeight="1"/>
  <cols>
    <col min="1" max="1" width="60.7109375" style="303" customWidth="1"/>
    <col min="2" max="2" width="12.140625" style="304" customWidth="1"/>
    <col min="3" max="3" width="13.85546875" style="305" customWidth="1"/>
    <col min="4" max="4" width="12.5703125" style="305" customWidth="1"/>
    <col min="5" max="5" width="13.85546875" style="305" customWidth="1"/>
    <col min="6" max="6" width="38.28515625" style="303" customWidth="1"/>
    <col min="7" max="7" width="2.7109375" style="289" customWidth="1"/>
    <col min="8" max="16384" width="10.42578125" style="289"/>
  </cols>
  <sheetData>
    <row r="1" spans="1:6" ht="63" customHeight="1">
      <c r="A1" s="288"/>
      <c r="B1" s="371" t="s">
        <v>160</v>
      </c>
      <c r="C1" s="371"/>
      <c r="D1" s="371"/>
      <c r="E1" s="371"/>
      <c r="F1" s="288"/>
    </row>
    <row r="2" spans="1:6" ht="63" customHeight="1">
      <c r="A2" s="374" t="s">
        <v>161</v>
      </c>
      <c r="B2" s="374"/>
      <c r="C2" s="374"/>
      <c r="D2" s="374"/>
      <c r="E2" s="374"/>
      <c r="F2" s="374"/>
    </row>
    <row r="3" spans="1:6" ht="28.5" customHeight="1">
      <c r="A3" s="372" t="s">
        <v>162</v>
      </c>
      <c r="B3" s="373" t="s">
        <v>163</v>
      </c>
      <c r="C3" s="373"/>
      <c r="D3" s="373"/>
      <c r="E3" s="373"/>
      <c r="F3" s="290" t="s">
        <v>164</v>
      </c>
    </row>
    <row r="4" spans="1:6" ht="32.25" customHeight="1">
      <c r="A4" s="372"/>
      <c r="B4" s="291" t="s">
        <v>165</v>
      </c>
      <c r="C4" s="291" t="s">
        <v>166</v>
      </c>
      <c r="D4" s="291" t="s">
        <v>167</v>
      </c>
      <c r="E4" s="291" t="s">
        <v>168</v>
      </c>
      <c r="F4" s="292"/>
    </row>
    <row r="5" spans="1:6" ht="63" customHeight="1">
      <c r="A5" s="293" t="s">
        <v>169</v>
      </c>
      <c r="B5" s="294"/>
      <c r="C5" s="295"/>
      <c r="D5" s="295">
        <v>8.9</v>
      </c>
      <c r="E5" s="295">
        <v>13.16</v>
      </c>
      <c r="F5" s="296" t="s">
        <v>170</v>
      </c>
    </row>
    <row r="6" spans="1:6" ht="63" customHeight="1">
      <c r="A6" s="297" t="s">
        <v>171</v>
      </c>
      <c r="B6" s="294"/>
      <c r="C6" s="295"/>
      <c r="D6" s="295">
        <v>11</v>
      </c>
      <c r="E6" s="295" t="s">
        <v>172</v>
      </c>
      <c r="F6" s="296" t="s">
        <v>170</v>
      </c>
    </row>
    <row r="7" spans="1:6" ht="63" customHeight="1">
      <c r="A7" s="297" t="s">
        <v>173</v>
      </c>
      <c r="B7" s="298"/>
      <c r="C7" s="299"/>
      <c r="D7" s="299">
        <v>1</v>
      </c>
      <c r="E7" s="299" t="s">
        <v>174</v>
      </c>
      <c r="F7" s="296" t="s">
        <v>170</v>
      </c>
    </row>
    <row r="8" spans="1:6" ht="63" customHeight="1">
      <c r="A8" s="300" t="s">
        <v>175</v>
      </c>
      <c r="B8" s="298">
        <v>16</v>
      </c>
      <c r="C8" s="299">
        <v>3.4</v>
      </c>
      <c r="D8" s="299" t="s">
        <v>176</v>
      </c>
      <c r="E8" s="299" t="s">
        <v>177</v>
      </c>
      <c r="F8" s="296" t="s">
        <v>170</v>
      </c>
    </row>
    <row r="9" spans="1:6" ht="63" customHeight="1">
      <c r="A9" s="300" t="s">
        <v>178</v>
      </c>
      <c r="B9" s="298" t="s">
        <v>179</v>
      </c>
      <c r="C9" s="298">
        <v>7</v>
      </c>
      <c r="D9" s="295" t="s">
        <v>180</v>
      </c>
      <c r="E9" s="295" t="s">
        <v>181</v>
      </c>
      <c r="F9" s="296" t="s">
        <v>170</v>
      </c>
    </row>
    <row r="10" spans="1:6" ht="63" customHeight="1">
      <c r="A10" s="297" t="s">
        <v>182</v>
      </c>
      <c r="B10" s="294"/>
      <c r="C10" s="295"/>
      <c r="D10" s="295" t="s">
        <v>183</v>
      </c>
      <c r="E10" s="295">
        <v>28</v>
      </c>
      <c r="F10" s="296" t="s">
        <v>170</v>
      </c>
    </row>
    <row r="11" spans="1:6" ht="63" customHeight="1">
      <c r="A11" s="301" t="s">
        <v>184</v>
      </c>
      <c r="B11" s="298"/>
      <c r="C11" s="299"/>
      <c r="D11" s="295" t="s">
        <v>185</v>
      </c>
      <c r="E11" s="299">
        <v>20.21</v>
      </c>
      <c r="F11" s="302" t="s">
        <v>170</v>
      </c>
    </row>
    <row r="12" spans="1:6" ht="63" customHeight="1">
      <c r="A12" s="301" t="s">
        <v>186</v>
      </c>
      <c r="B12" s="298"/>
      <c r="C12" s="299"/>
      <c r="D12" s="295" t="s">
        <v>187</v>
      </c>
      <c r="E12" s="299" t="s">
        <v>188</v>
      </c>
      <c r="F12" s="302" t="s">
        <v>170</v>
      </c>
    </row>
    <row r="13" spans="1:6" ht="63" customHeight="1">
      <c r="A13" s="301" t="s">
        <v>189</v>
      </c>
      <c r="B13" s="298">
        <v>2.17</v>
      </c>
      <c r="C13" s="299">
        <v>8</v>
      </c>
      <c r="D13" s="299">
        <v>1</v>
      </c>
      <c r="E13" s="299" t="s">
        <v>190</v>
      </c>
      <c r="F13" s="302" t="s">
        <v>191</v>
      </c>
    </row>
  </sheetData>
  <mergeCells count="4">
    <mergeCell ref="B1:E1"/>
    <mergeCell ref="A3:A4"/>
    <mergeCell ref="B3:E3"/>
    <mergeCell ref="A2:F2"/>
  </mergeCells>
  <dataValidations count="2">
    <dataValidation allowBlank="1" showInputMessage="1" showErrorMessage="1" prompt="Proponer y escribir en una frase la estrategia para gestionar la debilidad, la oportunidad, la amenaza o la fortaleza.Usar verbo de acción en infinitivo._x000a_" sqref="G1 A3" xr:uid="{612D8C66-F6C0-4557-B75D-54A38A10DF93}"/>
    <dataValidation allowBlank="1" showInputMessage="1" showErrorMessage="1" prompt="Escribir&quot; Plan de Acción &quot;si se va a documentar en este Plan de Acción o   escribir en el &quot;Plan o  acciones de  riesgos&quot;   si la debilidad o la amenaza ya están documentadas en riesgos o se van a documentar alli" sqref="J4 F3" xr:uid="{AE2E6CA6-4D7D-4932-B001-5186D7EBFA2E}"/>
  </dataValidations>
  <pageMargins left="0.7" right="0.7" top="0.75" bottom="0.75" header="0.3" footer="0.3"/>
  <pageSetup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7" tint="0.39997558519241921"/>
  </sheetPr>
  <dimension ref="B1:I59"/>
  <sheetViews>
    <sheetView zoomScale="112" zoomScaleNormal="112" workbookViewId="0">
      <selection activeCell="A41" sqref="A41"/>
    </sheetView>
  </sheetViews>
  <sheetFormatPr baseColWidth="10" defaultColWidth="11.42578125" defaultRowHeight="14.25"/>
  <cols>
    <col min="1" max="1" width="2.7109375" style="16" customWidth="1"/>
    <col min="2" max="2" width="24.7109375" style="16" customWidth="1"/>
    <col min="3" max="3" width="11.28515625" style="46" customWidth="1"/>
    <col min="4" max="4" width="19.28515625" style="46" customWidth="1"/>
    <col min="5" max="5" width="7.5703125" style="16" customWidth="1"/>
    <col min="6" max="6" width="24.7109375" style="16" customWidth="1"/>
    <col min="7" max="7" width="79.140625" style="16" customWidth="1"/>
    <col min="8" max="8" width="11.42578125" style="16"/>
    <col min="9" max="9" width="32" style="16" customWidth="1"/>
    <col min="10" max="16384" width="11.42578125" style="16"/>
  </cols>
  <sheetData>
    <row r="1" spans="2:9" ht="15" thickBot="1"/>
    <row r="2" spans="2:9" ht="18">
      <c r="B2" s="400" t="s">
        <v>192</v>
      </c>
      <c r="C2" s="401"/>
      <c r="D2" s="401"/>
      <c r="E2" s="401"/>
      <c r="F2" s="401"/>
      <c r="G2" s="402"/>
    </row>
    <row r="3" spans="2:9" ht="15">
      <c r="B3" s="403" t="s">
        <v>193</v>
      </c>
      <c r="C3" s="404"/>
      <c r="D3" s="405"/>
      <c r="E3" s="405"/>
      <c r="F3" s="405"/>
      <c r="G3" s="406"/>
    </row>
    <row r="4" spans="2:9" ht="88.5" customHeight="1">
      <c r="B4" s="407" t="s">
        <v>194</v>
      </c>
      <c r="C4" s="408"/>
      <c r="D4" s="408"/>
      <c r="E4" s="408"/>
      <c r="F4" s="408"/>
      <c r="G4" s="409"/>
    </row>
    <row r="5" spans="2:9" ht="15">
      <c r="B5" s="123"/>
      <c r="C5" s="124"/>
      <c r="D5" s="125"/>
      <c r="E5" s="126"/>
      <c r="F5" s="126"/>
      <c r="G5" s="126"/>
    </row>
    <row r="6" spans="2:9" ht="16.5" customHeight="1">
      <c r="B6" s="410" t="s">
        <v>195</v>
      </c>
      <c r="C6" s="411"/>
      <c r="D6" s="411"/>
      <c r="E6" s="411"/>
      <c r="F6" s="411"/>
      <c r="G6" s="412"/>
    </row>
    <row r="7" spans="2:9" ht="76.5" customHeight="1">
      <c r="B7" s="410"/>
      <c r="C7" s="411"/>
      <c r="D7" s="411"/>
      <c r="E7" s="411"/>
      <c r="F7" s="411"/>
      <c r="G7" s="412"/>
    </row>
    <row r="8" spans="2:9" ht="15" thickBot="1">
      <c r="B8" s="220"/>
      <c r="C8" s="221"/>
      <c r="D8" s="221"/>
      <c r="E8" s="222"/>
      <c r="F8" s="223"/>
      <c r="G8" s="223"/>
    </row>
    <row r="9" spans="2:9">
      <c r="B9" s="224"/>
      <c r="C9" s="225" t="s">
        <v>196</v>
      </c>
      <c r="D9" s="396" t="s">
        <v>197</v>
      </c>
      <c r="E9" s="397"/>
      <c r="F9" s="398" t="s">
        <v>198</v>
      </c>
      <c r="G9" s="399"/>
    </row>
    <row r="10" spans="2:9" ht="15" customHeight="1">
      <c r="B10" s="226"/>
      <c r="C10" s="129">
        <v>5</v>
      </c>
      <c r="D10" s="413" t="s">
        <v>199</v>
      </c>
      <c r="E10" s="414"/>
      <c r="F10" s="375" t="s">
        <v>200</v>
      </c>
      <c r="G10" s="376"/>
      <c r="H10" s="426"/>
      <c r="I10" s="426"/>
    </row>
    <row r="11" spans="2:9">
      <c r="B11" s="226"/>
      <c r="C11" s="129">
        <v>5</v>
      </c>
      <c r="D11" s="413" t="s">
        <v>201</v>
      </c>
      <c r="E11" s="414"/>
      <c r="F11" s="375" t="s">
        <v>202</v>
      </c>
      <c r="G11" s="376"/>
      <c r="H11" s="426"/>
      <c r="I11" s="426"/>
    </row>
    <row r="12" spans="2:9">
      <c r="B12" s="226"/>
      <c r="C12" s="129">
        <v>5</v>
      </c>
      <c r="D12" s="413" t="s">
        <v>203</v>
      </c>
      <c r="E12" s="414"/>
      <c r="F12" s="375" t="s">
        <v>204</v>
      </c>
      <c r="G12" s="376"/>
      <c r="H12" s="426"/>
      <c r="I12" s="426"/>
    </row>
    <row r="13" spans="2:9" ht="27.75" customHeight="1">
      <c r="B13" s="226"/>
      <c r="C13" s="129">
        <v>5</v>
      </c>
      <c r="D13" s="413" t="s">
        <v>205</v>
      </c>
      <c r="E13" s="414"/>
      <c r="F13" s="375" t="s">
        <v>206</v>
      </c>
      <c r="G13" s="376"/>
      <c r="H13" s="426"/>
      <c r="I13" s="426"/>
    </row>
    <row r="14" spans="2:9">
      <c r="B14" s="226"/>
      <c r="C14" s="129">
        <v>5</v>
      </c>
      <c r="D14" s="413" t="s">
        <v>207</v>
      </c>
      <c r="E14" s="414"/>
      <c r="F14" s="375" t="s">
        <v>208</v>
      </c>
      <c r="G14" s="376"/>
      <c r="H14" s="426"/>
      <c r="I14" s="426"/>
    </row>
    <row r="15" spans="2:9" ht="41.25" customHeight="1">
      <c r="B15" s="226"/>
      <c r="C15" s="129">
        <v>5</v>
      </c>
      <c r="D15" s="413" t="s">
        <v>209</v>
      </c>
      <c r="E15" s="414"/>
      <c r="F15" s="375" t="s">
        <v>210</v>
      </c>
      <c r="G15" s="376"/>
      <c r="H15" s="426"/>
      <c r="I15" s="426"/>
    </row>
    <row r="16" spans="2:9" ht="41.25" customHeight="1">
      <c r="B16" s="226"/>
      <c r="C16" s="129">
        <v>5</v>
      </c>
      <c r="D16" s="377" t="s">
        <v>211</v>
      </c>
      <c r="E16" s="378"/>
      <c r="F16" s="375" t="s">
        <v>212</v>
      </c>
      <c r="G16" s="376"/>
      <c r="H16" s="426"/>
      <c r="I16" s="426"/>
    </row>
    <row r="17" spans="2:9" ht="51.75" customHeight="1">
      <c r="B17" s="226"/>
      <c r="C17" s="129">
        <v>5</v>
      </c>
      <c r="D17" s="378" t="s">
        <v>213</v>
      </c>
      <c r="E17" s="415"/>
      <c r="F17" s="375" t="s">
        <v>214</v>
      </c>
      <c r="G17" s="376"/>
      <c r="H17" s="426"/>
      <c r="I17" s="426"/>
    </row>
    <row r="18" spans="2:9" ht="51.75" customHeight="1">
      <c r="B18" s="226"/>
      <c r="C18" s="129">
        <v>5</v>
      </c>
      <c r="D18" s="377" t="s">
        <v>215</v>
      </c>
      <c r="E18" s="378"/>
      <c r="F18" s="375" t="s">
        <v>216</v>
      </c>
      <c r="G18" s="376"/>
      <c r="H18" s="426"/>
      <c r="I18" s="426"/>
    </row>
    <row r="19" spans="2:9" ht="51.75" customHeight="1">
      <c r="B19" s="226"/>
      <c r="C19" s="129">
        <v>5</v>
      </c>
      <c r="D19" s="130" t="s">
        <v>217</v>
      </c>
      <c r="E19" s="131"/>
      <c r="F19" s="375" t="s">
        <v>218</v>
      </c>
      <c r="G19" s="376"/>
      <c r="H19" s="426"/>
      <c r="I19" s="426"/>
    </row>
    <row r="20" spans="2:9" ht="51.75" customHeight="1">
      <c r="B20" s="226"/>
      <c r="C20" s="129">
        <v>5</v>
      </c>
      <c r="D20" s="130" t="s">
        <v>219</v>
      </c>
      <c r="E20" s="131"/>
      <c r="F20" s="375" t="s">
        <v>220</v>
      </c>
      <c r="G20" s="376"/>
      <c r="H20" s="426"/>
      <c r="I20" s="426"/>
    </row>
    <row r="21" spans="2:9" ht="66.75" customHeight="1">
      <c r="B21" s="226"/>
      <c r="C21" s="129">
        <v>5</v>
      </c>
      <c r="D21" s="377" t="s">
        <v>221</v>
      </c>
      <c r="E21" s="378"/>
      <c r="F21" s="375" t="s">
        <v>222</v>
      </c>
      <c r="G21" s="376"/>
      <c r="H21" s="426"/>
      <c r="I21" s="426"/>
    </row>
    <row r="22" spans="2:9" ht="36" customHeight="1">
      <c r="B22" s="226"/>
      <c r="C22" s="129">
        <v>5</v>
      </c>
      <c r="D22" s="394" t="s">
        <v>223</v>
      </c>
      <c r="E22" s="395"/>
      <c r="F22" s="375" t="s">
        <v>224</v>
      </c>
      <c r="G22" s="376"/>
      <c r="H22" s="430"/>
      <c r="I22" s="430"/>
    </row>
    <row r="23" spans="2:9" ht="26.25" customHeight="1">
      <c r="B23" s="226"/>
      <c r="C23" s="129">
        <v>5</v>
      </c>
      <c r="D23" s="384" t="s">
        <v>225</v>
      </c>
      <c r="E23" s="384"/>
      <c r="F23" s="385" t="s">
        <v>226</v>
      </c>
      <c r="G23" s="376"/>
      <c r="H23" s="426"/>
      <c r="I23" s="426"/>
    </row>
    <row r="24" spans="2:9" ht="26.25" customHeight="1">
      <c r="B24" s="226"/>
      <c r="C24" s="129">
        <v>5</v>
      </c>
      <c r="D24" s="384" t="s">
        <v>227</v>
      </c>
      <c r="E24" s="384"/>
      <c r="F24" s="385" t="s">
        <v>228</v>
      </c>
      <c r="G24" s="376"/>
      <c r="H24" s="426"/>
      <c r="I24" s="426"/>
    </row>
    <row r="25" spans="2:9" ht="26.25" customHeight="1">
      <c r="B25" s="226"/>
      <c r="C25" s="129">
        <v>5</v>
      </c>
      <c r="D25" s="386" t="s">
        <v>229</v>
      </c>
      <c r="E25" s="387"/>
      <c r="F25" s="385" t="s">
        <v>230</v>
      </c>
      <c r="G25" s="376"/>
      <c r="H25" s="426"/>
      <c r="I25" s="426"/>
    </row>
    <row r="26" spans="2:9" ht="27" customHeight="1">
      <c r="B26" s="227"/>
      <c r="C26" s="427" t="s">
        <v>231</v>
      </c>
      <c r="D26" s="428"/>
      <c r="E26" s="428"/>
      <c r="F26" s="428"/>
      <c r="G26" s="429"/>
    </row>
    <row r="27" spans="2:9" ht="27" customHeight="1">
      <c r="B27" s="391" t="s">
        <v>232</v>
      </c>
      <c r="C27" s="392"/>
      <c r="D27" s="392"/>
      <c r="E27" s="392"/>
      <c r="F27" s="392"/>
      <c r="G27" s="393"/>
    </row>
    <row r="28" spans="2:9" ht="10.5" customHeight="1">
      <c r="B28" s="228"/>
      <c r="D28" s="132"/>
      <c r="E28" s="133"/>
      <c r="F28" s="134"/>
      <c r="G28" s="134"/>
    </row>
    <row r="29" spans="2:9">
      <c r="B29" s="228"/>
      <c r="C29" s="229"/>
      <c r="D29" s="388" t="s">
        <v>197</v>
      </c>
      <c r="E29" s="388"/>
      <c r="F29" s="389" t="s">
        <v>198</v>
      </c>
      <c r="G29" s="390"/>
    </row>
    <row r="30" spans="2:9">
      <c r="B30" s="228"/>
      <c r="D30" s="381" t="s">
        <v>199</v>
      </c>
      <c r="E30" s="381"/>
      <c r="F30" s="382" t="s">
        <v>233</v>
      </c>
      <c r="G30" s="383"/>
      <c r="H30" s="426"/>
      <c r="I30" s="426"/>
    </row>
    <row r="31" spans="2:9">
      <c r="B31" s="228"/>
      <c r="D31" s="381" t="s">
        <v>201</v>
      </c>
      <c r="E31" s="381"/>
      <c r="F31" s="382" t="s">
        <v>234</v>
      </c>
      <c r="G31" s="383"/>
      <c r="H31" s="426"/>
      <c r="I31" s="426"/>
    </row>
    <row r="32" spans="2:9">
      <c r="B32" s="228"/>
      <c r="D32" s="381" t="s">
        <v>203</v>
      </c>
      <c r="E32" s="381"/>
      <c r="F32" s="382" t="s">
        <v>235</v>
      </c>
      <c r="G32" s="383"/>
      <c r="H32" s="426"/>
      <c r="I32" s="426"/>
    </row>
    <row r="33" spans="2:9">
      <c r="B33" s="228"/>
      <c r="D33" s="381" t="s">
        <v>205</v>
      </c>
      <c r="E33" s="381"/>
      <c r="F33" s="382" t="s">
        <v>236</v>
      </c>
      <c r="G33" s="383"/>
      <c r="H33" s="426"/>
      <c r="I33" s="426"/>
    </row>
    <row r="34" spans="2:9">
      <c r="B34" s="228"/>
      <c r="D34" s="381" t="s">
        <v>207</v>
      </c>
      <c r="E34" s="381"/>
      <c r="F34" s="382" t="s">
        <v>237</v>
      </c>
      <c r="G34" s="383"/>
      <c r="H34" s="426"/>
      <c r="I34" s="426"/>
    </row>
    <row r="35" spans="2:9" ht="40.9" customHeight="1">
      <c r="B35" s="228"/>
      <c r="D35" s="381" t="s">
        <v>238</v>
      </c>
      <c r="E35" s="381"/>
      <c r="F35" s="382" t="s">
        <v>239</v>
      </c>
      <c r="G35" s="383"/>
      <c r="H35" s="426"/>
      <c r="I35" s="426"/>
    </row>
    <row r="36" spans="2:9" ht="42" customHeight="1">
      <c r="B36" s="127"/>
      <c r="C36" s="128"/>
      <c r="D36" s="381" t="s">
        <v>240</v>
      </c>
      <c r="E36" s="381"/>
      <c r="F36" s="382" t="s">
        <v>241</v>
      </c>
      <c r="G36" s="383"/>
      <c r="H36" s="431"/>
      <c r="I36" s="431"/>
    </row>
    <row r="37" spans="2:9" ht="30.75" customHeight="1">
      <c r="B37" s="127"/>
      <c r="C37" s="128"/>
      <c r="D37" s="381" t="s">
        <v>242</v>
      </c>
      <c r="E37" s="381"/>
      <c r="F37" s="379" t="s">
        <v>243</v>
      </c>
      <c r="G37" s="380"/>
      <c r="H37" s="431"/>
      <c r="I37" s="431"/>
    </row>
    <row r="38" spans="2:9" ht="33" customHeight="1">
      <c r="B38" s="127"/>
      <c r="C38" s="128"/>
      <c r="D38" s="381" t="s">
        <v>244</v>
      </c>
      <c r="E38" s="381"/>
      <c r="F38" s="379" t="s">
        <v>243</v>
      </c>
      <c r="G38" s="380"/>
      <c r="H38" s="431"/>
      <c r="I38" s="431"/>
    </row>
    <row r="39" spans="2:9" ht="30" customHeight="1">
      <c r="B39" s="127"/>
      <c r="C39" s="128"/>
      <c r="D39" s="381" t="s">
        <v>245</v>
      </c>
      <c r="E39" s="381"/>
      <c r="F39" s="379" t="s">
        <v>243</v>
      </c>
      <c r="G39" s="380"/>
      <c r="H39" s="431"/>
      <c r="I39" s="431"/>
    </row>
    <row r="40" spans="2:9" ht="30" customHeight="1">
      <c r="B40" s="127"/>
      <c r="C40" s="128"/>
      <c r="D40" s="381" t="s">
        <v>246</v>
      </c>
      <c r="E40" s="381"/>
      <c r="F40" s="379" t="s">
        <v>243</v>
      </c>
      <c r="G40" s="380"/>
      <c r="H40" s="431"/>
      <c r="I40" s="431"/>
    </row>
    <row r="41" spans="2:9" ht="30" customHeight="1">
      <c r="B41" s="127"/>
      <c r="C41" s="128"/>
      <c r="D41" s="422" t="s">
        <v>247</v>
      </c>
      <c r="E41" s="423"/>
      <c r="F41" s="382" t="s">
        <v>248</v>
      </c>
      <c r="G41" s="383"/>
      <c r="H41" s="431"/>
      <c r="I41" s="431"/>
    </row>
    <row r="42" spans="2:9" ht="35.25" customHeight="1">
      <c r="B42" s="127"/>
      <c r="C42" s="128"/>
      <c r="D42" s="381" t="s">
        <v>249</v>
      </c>
      <c r="E42" s="381"/>
      <c r="F42" s="382" t="s">
        <v>250</v>
      </c>
      <c r="G42" s="383"/>
      <c r="H42" s="431"/>
      <c r="I42" s="431"/>
    </row>
    <row r="43" spans="2:9" ht="31.5" customHeight="1">
      <c r="B43" s="127"/>
      <c r="C43" s="128"/>
      <c r="D43" s="381" t="s">
        <v>242</v>
      </c>
      <c r="E43" s="381"/>
      <c r="F43" s="379" t="s">
        <v>243</v>
      </c>
      <c r="G43" s="380"/>
      <c r="H43" s="431"/>
      <c r="I43" s="431"/>
    </row>
    <row r="44" spans="2:9" ht="35.25" customHeight="1">
      <c r="B44" s="127"/>
      <c r="C44" s="128"/>
      <c r="D44" s="381" t="s">
        <v>251</v>
      </c>
      <c r="E44" s="381"/>
      <c r="F44" s="379" t="s">
        <v>243</v>
      </c>
      <c r="G44" s="380"/>
      <c r="H44" s="431"/>
      <c r="I44" s="431"/>
    </row>
    <row r="45" spans="2:9" ht="57" customHeight="1">
      <c r="B45" s="127"/>
      <c r="C45" s="128"/>
      <c r="D45" s="381" t="s">
        <v>246</v>
      </c>
      <c r="E45" s="381"/>
      <c r="F45" s="379" t="s">
        <v>243</v>
      </c>
      <c r="G45" s="380"/>
      <c r="H45" s="431"/>
      <c r="I45" s="431"/>
    </row>
    <row r="46" spans="2:9" ht="32.25" customHeight="1">
      <c r="B46" s="127"/>
      <c r="C46" s="128"/>
      <c r="D46" s="381" t="s">
        <v>244</v>
      </c>
      <c r="E46" s="381"/>
      <c r="F46" s="379" t="s">
        <v>243</v>
      </c>
      <c r="G46" s="380"/>
      <c r="H46" s="431"/>
      <c r="I46" s="431"/>
    </row>
    <row r="47" spans="2:9" ht="32.25" customHeight="1">
      <c r="B47" s="127"/>
      <c r="C47" s="128"/>
      <c r="D47" s="422" t="s">
        <v>252</v>
      </c>
      <c r="E47" s="423"/>
      <c r="F47" s="424" t="s">
        <v>253</v>
      </c>
      <c r="G47" s="425"/>
      <c r="H47" s="431"/>
      <c r="I47" s="431"/>
    </row>
    <row r="48" spans="2:9" ht="32.25" customHeight="1">
      <c r="B48" s="127"/>
      <c r="C48" s="128"/>
      <c r="D48" s="381" t="s">
        <v>254</v>
      </c>
      <c r="E48" s="381"/>
      <c r="F48" s="382" t="s">
        <v>255</v>
      </c>
      <c r="G48" s="383"/>
      <c r="H48" s="431"/>
      <c r="I48" s="431"/>
    </row>
    <row r="49" spans="2:9" ht="32.25" customHeight="1">
      <c r="B49" s="127"/>
      <c r="C49" s="128"/>
      <c r="D49" s="381" t="s">
        <v>256</v>
      </c>
      <c r="E49" s="381"/>
      <c r="F49" s="382" t="s">
        <v>257</v>
      </c>
      <c r="G49" s="383"/>
      <c r="H49" s="431"/>
      <c r="I49" s="431"/>
    </row>
    <row r="50" spans="2:9" ht="32.25" customHeight="1">
      <c r="B50" s="127"/>
      <c r="C50" s="128"/>
      <c r="D50" s="381" t="s">
        <v>258</v>
      </c>
      <c r="E50" s="381"/>
      <c r="F50" s="382" t="s">
        <v>259</v>
      </c>
      <c r="G50" s="383"/>
      <c r="H50" s="431"/>
      <c r="I50" s="431"/>
    </row>
    <row r="51" spans="2:9" ht="32.25" customHeight="1">
      <c r="B51" s="127"/>
      <c r="C51" s="128"/>
      <c r="D51" s="132"/>
      <c r="E51" s="132"/>
      <c r="F51" s="134"/>
      <c r="G51" s="134"/>
      <c r="H51" s="431"/>
      <c r="I51" s="431"/>
    </row>
    <row r="52" spans="2:9" ht="32.25" customHeight="1">
      <c r="B52" s="127"/>
      <c r="C52" s="128"/>
      <c r="D52" s="132"/>
      <c r="E52" s="132"/>
      <c r="F52" s="134"/>
      <c r="G52" s="134"/>
    </row>
    <row r="53" spans="2:9" ht="32.25" customHeight="1">
      <c r="B53" s="127"/>
      <c r="C53" s="128"/>
      <c r="D53" s="132"/>
      <c r="E53" s="132"/>
      <c r="F53" s="134"/>
      <c r="G53" s="134"/>
    </row>
    <row r="54" spans="2:9" ht="21.75" customHeight="1">
      <c r="B54" s="419" t="s">
        <v>260</v>
      </c>
      <c r="C54" s="420"/>
      <c r="D54" s="420"/>
      <c r="E54" s="420"/>
      <c r="F54" s="420"/>
      <c r="G54" s="421"/>
    </row>
    <row r="55" spans="2:9" ht="21.75" customHeight="1">
      <c r="B55" s="419" t="s">
        <v>261</v>
      </c>
      <c r="C55" s="420"/>
      <c r="D55" s="420"/>
      <c r="E55" s="420"/>
      <c r="F55" s="420"/>
      <c r="G55" s="421"/>
    </row>
    <row r="56" spans="2:9" ht="20.25" customHeight="1">
      <c r="B56" s="419" t="s">
        <v>262</v>
      </c>
      <c r="C56" s="420"/>
      <c r="D56" s="420"/>
      <c r="E56" s="420"/>
      <c r="F56" s="420"/>
      <c r="G56" s="421"/>
    </row>
    <row r="57" spans="2:9" ht="20.25" customHeight="1">
      <c r="B57" s="419" t="s">
        <v>263</v>
      </c>
      <c r="C57" s="420"/>
      <c r="D57" s="420"/>
      <c r="E57" s="420"/>
      <c r="F57" s="420"/>
      <c r="G57" s="421"/>
    </row>
    <row r="58" spans="2:9" ht="18" customHeight="1" thickBot="1">
      <c r="B58" s="416" t="s">
        <v>264</v>
      </c>
      <c r="C58" s="417"/>
      <c r="D58" s="417"/>
      <c r="E58" s="417"/>
      <c r="F58" s="417"/>
      <c r="G58" s="418"/>
    </row>
    <row r="59" spans="2:9">
      <c r="B59" s="230"/>
      <c r="C59" s="231"/>
      <c r="D59" s="230"/>
      <c r="E59" s="230"/>
      <c r="F59" s="230"/>
      <c r="G59" s="230"/>
    </row>
  </sheetData>
  <mergeCells count="125">
    <mergeCell ref="H48:I48"/>
    <mergeCell ref="H49:I49"/>
    <mergeCell ref="H50:I50"/>
    <mergeCell ref="H51:I51"/>
    <mergeCell ref="H43:I43"/>
    <mergeCell ref="H44:I44"/>
    <mergeCell ref="H45:I45"/>
    <mergeCell ref="H46:I46"/>
    <mergeCell ref="H47:I47"/>
    <mergeCell ref="H38:I38"/>
    <mergeCell ref="H39:I39"/>
    <mergeCell ref="H40:I40"/>
    <mergeCell ref="H41:I41"/>
    <mergeCell ref="H42:I42"/>
    <mergeCell ref="H33:I33"/>
    <mergeCell ref="H34:I34"/>
    <mergeCell ref="H35:I35"/>
    <mergeCell ref="H36:I36"/>
    <mergeCell ref="H37:I37"/>
    <mergeCell ref="F38:G38"/>
    <mergeCell ref="H15:I15"/>
    <mergeCell ref="H16:I16"/>
    <mergeCell ref="H17:I17"/>
    <mergeCell ref="H18:I18"/>
    <mergeCell ref="H19:I19"/>
    <mergeCell ref="H10:I10"/>
    <mergeCell ref="H11:I11"/>
    <mergeCell ref="H12:I12"/>
    <mergeCell ref="H13:I13"/>
    <mergeCell ref="H14:I14"/>
    <mergeCell ref="H25:I25"/>
    <mergeCell ref="C26:G26"/>
    <mergeCell ref="H30:I30"/>
    <mergeCell ref="H31:I31"/>
    <mergeCell ref="H32:I32"/>
    <mergeCell ref="H20:I20"/>
    <mergeCell ref="H21:I21"/>
    <mergeCell ref="H22:I22"/>
    <mergeCell ref="H23:I23"/>
    <mergeCell ref="H24:I24"/>
    <mergeCell ref="F22:G22"/>
    <mergeCell ref="D23:E23"/>
    <mergeCell ref="F23:G23"/>
    <mergeCell ref="D30:E30"/>
    <mergeCell ref="F30:G30"/>
    <mergeCell ref="D31:E31"/>
    <mergeCell ref="F31:G31"/>
    <mergeCell ref="D32:E32"/>
    <mergeCell ref="F32:G32"/>
    <mergeCell ref="D33:E33"/>
    <mergeCell ref="F33:G33"/>
    <mergeCell ref="D34:E34"/>
    <mergeCell ref="F34:G34"/>
    <mergeCell ref="B58:G58"/>
    <mergeCell ref="D35:E35"/>
    <mergeCell ref="F35:G35"/>
    <mergeCell ref="B54:G54"/>
    <mergeCell ref="B56:G56"/>
    <mergeCell ref="B55:G55"/>
    <mergeCell ref="D36:E36"/>
    <mergeCell ref="F36:G36"/>
    <mergeCell ref="D37:E37"/>
    <mergeCell ref="F37:G37"/>
    <mergeCell ref="D39:E39"/>
    <mergeCell ref="F39:G39"/>
    <mergeCell ref="D38:E38"/>
    <mergeCell ref="F41:G41"/>
    <mergeCell ref="D50:E50"/>
    <mergeCell ref="F50:G50"/>
    <mergeCell ref="D41:E41"/>
    <mergeCell ref="D47:E47"/>
    <mergeCell ref="D48:E48"/>
    <mergeCell ref="F48:G48"/>
    <mergeCell ref="F49:G49"/>
    <mergeCell ref="D49:E49"/>
    <mergeCell ref="F47:G47"/>
    <mergeCell ref="B57:G57"/>
    <mergeCell ref="D9:E9"/>
    <mergeCell ref="F9:G9"/>
    <mergeCell ref="B2:G2"/>
    <mergeCell ref="B3:G3"/>
    <mergeCell ref="B4:G4"/>
    <mergeCell ref="B6:G7"/>
    <mergeCell ref="D21:E21"/>
    <mergeCell ref="D10:E10"/>
    <mergeCell ref="F10:G10"/>
    <mergeCell ref="D11:E11"/>
    <mergeCell ref="F11:G11"/>
    <mergeCell ref="D12:E12"/>
    <mergeCell ref="F12:G12"/>
    <mergeCell ref="D13:E13"/>
    <mergeCell ref="F13:G13"/>
    <mergeCell ref="D15:E15"/>
    <mergeCell ref="F15:G15"/>
    <mergeCell ref="D14:E14"/>
    <mergeCell ref="F16:G16"/>
    <mergeCell ref="D18:E18"/>
    <mergeCell ref="F18:G18"/>
    <mergeCell ref="F19:G19"/>
    <mergeCell ref="F14:G14"/>
    <mergeCell ref="D17:E17"/>
    <mergeCell ref="F17:G17"/>
    <mergeCell ref="D16:E16"/>
    <mergeCell ref="F46:G46"/>
    <mergeCell ref="D45:E45"/>
    <mergeCell ref="F45:G45"/>
    <mergeCell ref="D42:E42"/>
    <mergeCell ref="F42:G42"/>
    <mergeCell ref="D43:E43"/>
    <mergeCell ref="F43:G43"/>
    <mergeCell ref="D44:E44"/>
    <mergeCell ref="F44:G44"/>
    <mergeCell ref="F20:G20"/>
    <mergeCell ref="D24:E24"/>
    <mergeCell ref="F24:G24"/>
    <mergeCell ref="F25:G25"/>
    <mergeCell ref="D25:E25"/>
    <mergeCell ref="D29:E29"/>
    <mergeCell ref="F29:G29"/>
    <mergeCell ref="B27:G27"/>
    <mergeCell ref="D40:E40"/>
    <mergeCell ref="F40:G40"/>
    <mergeCell ref="D46:E46"/>
    <mergeCell ref="F21:G21"/>
    <mergeCell ref="D22:E22"/>
  </mergeCells>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4" tint="-0.249977111117893"/>
  </sheetPr>
  <dimension ref="A1:IW59"/>
  <sheetViews>
    <sheetView zoomScale="70" zoomScaleNormal="70" zoomScalePageLayoutView="50" workbookViewId="0">
      <selection activeCell="E20" sqref="E20:E29"/>
    </sheetView>
  </sheetViews>
  <sheetFormatPr baseColWidth="10" defaultColWidth="11.42578125" defaultRowHeight="14.25"/>
  <cols>
    <col min="1" max="1" width="5" style="7" bestFit="1" customWidth="1"/>
    <col min="2" max="2" width="36.7109375" style="7" customWidth="1"/>
    <col min="3" max="3" width="35.7109375" style="7" customWidth="1"/>
    <col min="4" max="4" width="52.5703125" style="161" customWidth="1"/>
    <col min="5" max="5" width="27.42578125" style="7" customWidth="1"/>
    <col min="6" max="6" width="22" style="7" customWidth="1"/>
    <col min="7" max="7" width="17.28515625" style="7" bestFit="1" customWidth="1"/>
    <col min="8" max="8" width="26.28515625" style="7" customWidth="1"/>
    <col min="9" max="9" width="37.28515625" style="7" customWidth="1"/>
    <col min="10" max="10" width="33.28515625" style="7" customWidth="1"/>
    <col min="11" max="11" width="25.5703125" style="7" customWidth="1"/>
    <col min="12" max="12" width="23.5703125" style="7" hidden="1" customWidth="1"/>
    <col min="13" max="13" width="25.5703125" style="7" customWidth="1"/>
    <col min="14" max="14" width="26.28515625" style="7" customWidth="1"/>
    <col min="15" max="15" width="18" style="7" hidden="1" customWidth="1"/>
    <col min="16" max="257" width="11.42578125" style="165"/>
    <col min="258" max="16384" width="11.42578125" style="166"/>
  </cols>
  <sheetData>
    <row r="1" spans="1:257" ht="27.75">
      <c r="A1" s="488"/>
      <c r="B1" s="489"/>
      <c r="C1" s="489"/>
      <c r="D1" s="162"/>
      <c r="E1" s="163"/>
      <c r="F1" s="163"/>
      <c r="G1" s="163"/>
      <c r="H1" s="163"/>
      <c r="I1" s="163"/>
      <c r="J1" s="163"/>
      <c r="K1" s="163"/>
      <c r="L1" s="163"/>
      <c r="M1" s="163"/>
      <c r="N1" s="164"/>
      <c r="O1" s="163"/>
    </row>
    <row r="2" spans="1:257" ht="27.75">
      <c r="A2" s="490"/>
      <c r="B2" s="491"/>
      <c r="C2" s="491"/>
      <c r="D2" s="167"/>
      <c r="E2" s="168"/>
      <c r="F2" s="168"/>
      <c r="G2" s="168"/>
      <c r="H2" s="168"/>
      <c r="I2" s="168"/>
      <c r="J2" s="168"/>
      <c r="K2" s="168"/>
      <c r="L2" s="168"/>
      <c r="M2" s="168"/>
      <c r="N2" s="169"/>
      <c r="O2" s="168"/>
    </row>
    <row r="3" spans="1:257" ht="27.75">
      <c r="A3" s="170"/>
      <c r="B3" s="46"/>
      <c r="C3" s="46"/>
      <c r="D3" s="167"/>
      <c r="E3" s="168"/>
      <c r="F3" s="168"/>
      <c r="G3" s="168"/>
      <c r="H3" s="168"/>
      <c r="I3" s="168"/>
      <c r="J3" s="168"/>
      <c r="K3" s="168"/>
      <c r="L3" s="168"/>
      <c r="M3" s="168"/>
      <c r="N3" s="169"/>
      <c r="O3" s="168"/>
    </row>
    <row r="4" spans="1:257" ht="18">
      <c r="A4" s="468" t="s">
        <v>265</v>
      </c>
      <c r="B4" s="468"/>
      <c r="C4" s="468"/>
      <c r="D4" s="495" t="s">
        <v>266</v>
      </c>
      <c r="E4" s="495"/>
      <c r="F4" s="495"/>
      <c r="G4" s="495"/>
      <c r="H4" s="495"/>
      <c r="I4" s="495"/>
      <c r="J4" s="495"/>
      <c r="K4" s="495"/>
      <c r="L4" s="495"/>
      <c r="M4" s="495"/>
      <c r="N4" s="495"/>
      <c r="O4" s="495"/>
    </row>
    <row r="5" spans="1:257" ht="87" customHeight="1">
      <c r="A5" s="468" t="s">
        <v>267</v>
      </c>
      <c r="B5" s="468"/>
      <c r="C5" s="468"/>
      <c r="D5" s="496" t="s">
        <v>268</v>
      </c>
      <c r="E5" s="496"/>
      <c r="F5" s="496"/>
      <c r="G5" s="496"/>
      <c r="H5" s="496"/>
      <c r="I5" s="496"/>
      <c r="J5" s="496"/>
      <c r="K5" s="496"/>
      <c r="L5" s="496"/>
      <c r="M5" s="496"/>
      <c r="N5" s="496"/>
      <c r="O5" s="496"/>
    </row>
    <row r="6" spans="1:257" ht="18">
      <c r="A6" s="469" t="s">
        <v>269</v>
      </c>
      <c r="B6" s="469"/>
      <c r="C6" s="469"/>
      <c r="D6" s="235" t="s">
        <v>270</v>
      </c>
      <c r="E6" s="236"/>
      <c r="F6" s="236"/>
      <c r="G6" s="236"/>
      <c r="H6" s="236"/>
      <c r="I6" s="236"/>
      <c r="J6" s="236"/>
      <c r="K6" s="236"/>
      <c r="L6" s="236"/>
      <c r="M6" s="236"/>
      <c r="N6" s="236"/>
      <c r="O6" s="237"/>
    </row>
    <row r="7" spans="1:257" ht="15.6" customHeight="1" thickTop="1" thickBot="1">
      <c r="A7" s="171" t="s">
        <v>271</v>
      </c>
      <c r="B7" s="172"/>
      <c r="C7" s="172"/>
      <c r="D7" s="486" t="s">
        <v>272</v>
      </c>
      <c r="E7" s="483" t="s">
        <v>273</v>
      </c>
      <c r="F7" s="484"/>
      <c r="G7" s="484"/>
      <c r="H7" s="485"/>
      <c r="I7" s="504" t="s">
        <v>274</v>
      </c>
      <c r="J7" s="505"/>
      <c r="K7" s="505"/>
      <c r="L7" s="505"/>
      <c r="M7" s="506"/>
      <c r="N7" s="499" t="s">
        <v>275</v>
      </c>
      <c r="O7" s="500"/>
    </row>
    <row r="8" spans="1:257" ht="17.25" customHeight="1" thickTop="1">
      <c r="A8" s="492" t="s">
        <v>276</v>
      </c>
      <c r="B8" s="494" t="s">
        <v>277</v>
      </c>
      <c r="C8" s="173" t="s">
        <v>278</v>
      </c>
      <c r="D8" s="487"/>
      <c r="E8" s="481" t="s">
        <v>213</v>
      </c>
      <c r="F8" s="481" t="s">
        <v>279</v>
      </c>
      <c r="G8" s="481" t="s">
        <v>280</v>
      </c>
      <c r="H8" s="481" t="s">
        <v>219</v>
      </c>
      <c r="I8" s="501" t="s">
        <v>281</v>
      </c>
      <c r="J8" s="174" t="s">
        <v>282</v>
      </c>
      <c r="K8" s="501" t="s">
        <v>274</v>
      </c>
      <c r="L8" s="502" t="s">
        <v>283</v>
      </c>
      <c r="M8" s="501" t="s">
        <v>284</v>
      </c>
      <c r="N8" s="497" t="s">
        <v>285</v>
      </c>
      <c r="O8" s="497" t="s">
        <v>286</v>
      </c>
    </row>
    <row r="9" spans="1:257" s="177" customFormat="1" ht="51" customHeight="1" thickBot="1">
      <c r="A9" s="493"/>
      <c r="B9" s="487"/>
      <c r="C9" s="251" t="s">
        <v>287</v>
      </c>
      <c r="D9" s="487"/>
      <c r="E9" s="482"/>
      <c r="F9" s="482"/>
      <c r="G9" s="482"/>
      <c r="H9" s="482"/>
      <c r="I9" s="482"/>
      <c r="J9" s="175" t="s">
        <v>288</v>
      </c>
      <c r="K9" s="482" t="s">
        <v>289</v>
      </c>
      <c r="L9" s="503"/>
      <c r="M9" s="482" t="s">
        <v>289</v>
      </c>
      <c r="N9" s="498"/>
      <c r="O9" s="498"/>
      <c r="P9" s="165"/>
      <c r="Q9" s="176"/>
      <c r="R9" s="176"/>
      <c r="S9" s="176"/>
      <c r="T9" s="176"/>
      <c r="U9" s="176"/>
      <c r="V9" s="176"/>
      <c r="W9" s="176"/>
      <c r="X9" s="176"/>
      <c r="Y9" s="176"/>
      <c r="Z9" s="176"/>
      <c r="AA9" s="176"/>
      <c r="AB9" s="176"/>
      <c r="AC9" s="176"/>
      <c r="AD9" s="176"/>
      <c r="AE9" s="176"/>
      <c r="AF9" s="176"/>
      <c r="AG9" s="176"/>
      <c r="AH9" s="176"/>
      <c r="AI9" s="176"/>
      <c r="AJ9" s="176"/>
      <c r="AK9" s="176"/>
      <c r="AL9" s="176"/>
      <c r="AM9" s="176"/>
      <c r="AN9" s="176"/>
      <c r="AO9" s="176"/>
      <c r="AP9" s="176"/>
      <c r="AQ9" s="176"/>
      <c r="AR9" s="176"/>
      <c r="AS9" s="176"/>
      <c r="AT9" s="176"/>
      <c r="AU9" s="176"/>
      <c r="AV9" s="176"/>
      <c r="AW9" s="176"/>
      <c r="AX9" s="176"/>
      <c r="AY9" s="176"/>
      <c r="AZ9" s="176"/>
      <c r="BA9" s="176"/>
      <c r="BB9" s="176"/>
      <c r="BC9" s="176"/>
      <c r="BD9" s="176"/>
      <c r="BE9" s="176"/>
      <c r="BF9" s="176"/>
      <c r="BG9" s="176"/>
      <c r="BH9" s="176"/>
      <c r="BI9" s="176"/>
      <c r="BJ9" s="176"/>
      <c r="BK9" s="176"/>
      <c r="BL9" s="176"/>
      <c r="BM9" s="176"/>
      <c r="BN9" s="176"/>
      <c r="BO9" s="176"/>
      <c r="BP9" s="176"/>
      <c r="BQ9" s="176"/>
      <c r="BR9" s="176"/>
      <c r="BS9" s="176"/>
      <c r="BT9" s="176"/>
      <c r="BU9" s="176"/>
      <c r="BV9" s="176"/>
      <c r="BW9" s="176"/>
      <c r="BX9" s="176"/>
      <c r="BY9" s="176"/>
      <c r="BZ9" s="176"/>
      <c r="CA9" s="176"/>
      <c r="CB9" s="176"/>
      <c r="CC9" s="176"/>
      <c r="CD9" s="176"/>
      <c r="CE9" s="176"/>
      <c r="CF9" s="176"/>
      <c r="CG9" s="176"/>
      <c r="CH9" s="176"/>
      <c r="CI9" s="176"/>
      <c r="CJ9" s="176"/>
      <c r="CK9" s="176"/>
      <c r="CL9" s="176"/>
      <c r="CM9" s="176"/>
      <c r="CN9" s="176"/>
      <c r="CO9" s="176"/>
      <c r="CP9" s="176"/>
      <c r="CQ9" s="176"/>
      <c r="CR9" s="176"/>
      <c r="CS9" s="176"/>
      <c r="CT9" s="176"/>
      <c r="CU9" s="176"/>
      <c r="CV9" s="176"/>
      <c r="CW9" s="176"/>
      <c r="CX9" s="176"/>
      <c r="CY9" s="176"/>
      <c r="CZ9" s="176"/>
      <c r="DA9" s="176"/>
      <c r="DB9" s="176"/>
      <c r="DC9" s="176"/>
      <c r="DD9" s="176"/>
      <c r="DE9" s="176"/>
      <c r="DF9" s="176"/>
      <c r="DG9" s="176"/>
      <c r="DH9" s="176"/>
      <c r="DI9" s="176"/>
      <c r="DJ9" s="176"/>
      <c r="DK9" s="176"/>
      <c r="DL9" s="176"/>
      <c r="DM9" s="176"/>
      <c r="DN9" s="176"/>
      <c r="DO9" s="176"/>
      <c r="DP9" s="176"/>
      <c r="DQ9" s="176"/>
      <c r="DR9" s="176"/>
      <c r="DS9" s="176"/>
      <c r="DT9" s="176"/>
      <c r="DU9" s="176"/>
      <c r="DV9" s="176"/>
      <c r="DW9" s="176"/>
      <c r="DX9" s="176"/>
      <c r="DY9" s="176"/>
      <c r="DZ9" s="176"/>
      <c r="EA9" s="176"/>
      <c r="EB9" s="176"/>
      <c r="EC9" s="176"/>
      <c r="ED9" s="176"/>
      <c r="EE9" s="176"/>
      <c r="EF9" s="176"/>
      <c r="EG9" s="176"/>
      <c r="EH9" s="176"/>
      <c r="EI9" s="176"/>
      <c r="EJ9" s="176"/>
      <c r="EK9" s="176"/>
      <c r="EL9" s="176"/>
      <c r="EM9" s="176"/>
      <c r="EN9" s="176"/>
      <c r="EO9" s="176"/>
      <c r="EP9" s="176"/>
      <c r="EQ9" s="176"/>
      <c r="ER9" s="176"/>
      <c r="ES9" s="176"/>
      <c r="ET9" s="176"/>
      <c r="EU9" s="176"/>
      <c r="EV9" s="176"/>
      <c r="EW9" s="176"/>
      <c r="EX9" s="176"/>
      <c r="EY9" s="176"/>
      <c r="EZ9" s="176"/>
      <c r="FA9" s="176"/>
      <c r="FB9" s="176"/>
      <c r="FC9" s="176"/>
      <c r="FD9" s="176"/>
      <c r="FE9" s="176"/>
      <c r="FF9" s="176"/>
      <c r="FG9" s="176"/>
      <c r="FH9" s="176"/>
      <c r="FI9" s="176"/>
      <c r="FJ9" s="176"/>
      <c r="FK9" s="176"/>
      <c r="FL9" s="176"/>
      <c r="FM9" s="176"/>
      <c r="FN9" s="176"/>
      <c r="FO9" s="176"/>
      <c r="FP9" s="176"/>
      <c r="FQ9" s="176"/>
      <c r="FR9" s="176"/>
      <c r="FS9" s="176"/>
      <c r="FT9" s="176"/>
      <c r="FU9" s="176"/>
      <c r="FV9" s="176"/>
      <c r="FW9" s="176"/>
      <c r="FX9" s="176"/>
      <c r="FY9" s="176"/>
      <c r="FZ9" s="176"/>
      <c r="GA9" s="176"/>
      <c r="GB9" s="176"/>
      <c r="GC9" s="176"/>
      <c r="GD9" s="176"/>
      <c r="GE9" s="176"/>
      <c r="GF9" s="176"/>
      <c r="GG9" s="176"/>
      <c r="GH9" s="176"/>
      <c r="GI9" s="176"/>
      <c r="GJ9" s="176"/>
      <c r="GK9" s="176"/>
      <c r="GL9" s="176"/>
      <c r="GM9" s="176"/>
      <c r="GN9" s="176"/>
      <c r="GO9" s="176"/>
      <c r="GP9" s="176"/>
      <c r="GQ9" s="176"/>
      <c r="GR9" s="176"/>
      <c r="GS9" s="176"/>
      <c r="GT9" s="176"/>
      <c r="GU9" s="176"/>
      <c r="GV9" s="176"/>
      <c r="GW9" s="176"/>
      <c r="GX9" s="176"/>
      <c r="GY9" s="176"/>
      <c r="GZ9" s="176"/>
      <c r="HA9" s="176"/>
      <c r="HB9" s="176"/>
      <c r="HC9" s="176"/>
      <c r="HD9" s="176"/>
      <c r="HE9" s="176"/>
      <c r="HF9" s="176"/>
      <c r="HG9" s="176"/>
      <c r="HH9" s="176"/>
      <c r="HI9" s="176"/>
      <c r="HJ9" s="176"/>
      <c r="HK9" s="176"/>
      <c r="HL9" s="176"/>
      <c r="HM9" s="176"/>
      <c r="HN9" s="176"/>
      <c r="HO9" s="176"/>
      <c r="HP9" s="176"/>
      <c r="HQ9" s="176"/>
      <c r="HR9" s="176"/>
      <c r="HS9" s="176"/>
      <c r="HT9" s="176"/>
      <c r="HU9" s="176"/>
      <c r="HV9" s="176"/>
      <c r="HW9" s="176"/>
      <c r="HX9" s="176"/>
      <c r="HY9" s="176"/>
      <c r="HZ9" s="176"/>
      <c r="IA9" s="176"/>
      <c r="IB9" s="176"/>
      <c r="IC9" s="176"/>
      <c r="ID9" s="176"/>
      <c r="IE9" s="176"/>
      <c r="IF9" s="176"/>
      <c r="IG9" s="176"/>
      <c r="IH9" s="176"/>
      <c r="II9" s="176"/>
      <c r="IJ9" s="176"/>
      <c r="IK9" s="176"/>
      <c r="IL9" s="176"/>
      <c r="IM9" s="176"/>
      <c r="IN9" s="176"/>
      <c r="IO9" s="176"/>
      <c r="IP9" s="176"/>
      <c r="IQ9" s="176"/>
      <c r="IR9" s="176"/>
      <c r="IS9" s="176"/>
      <c r="IT9" s="176"/>
      <c r="IU9" s="176"/>
      <c r="IV9" s="176"/>
      <c r="IW9" s="176"/>
    </row>
    <row r="10" spans="1:257" s="181" customFormat="1" ht="48" customHeight="1">
      <c r="A10" s="476">
        <v>1</v>
      </c>
      <c r="B10" s="479" t="s">
        <v>290</v>
      </c>
      <c r="C10" s="479" t="s">
        <v>291</v>
      </c>
      <c r="D10" s="156" t="s">
        <v>292</v>
      </c>
      <c r="E10" s="471">
        <f>12</f>
        <v>12</v>
      </c>
      <c r="F10" s="471">
        <v>1</v>
      </c>
      <c r="G10" s="474">
        <f>+F10/E10</f>
        <v>8.3333333333333329E-2</v>
      </c>
      <c r="H10" s="470" t="str">
        <f>CONCATENATE(IF(G10&lt;='8- Politicas de admiistracion '!$D$6,'8- Politicas de admiistracion '!$B$6,IF(G10&lt;='8- Politicas de admiistracion '!$D$7,'8- Politicas de admiistracion '!$B$7,IF(G10&lt;='8- Politicas de admiistracion '!$D$8,'8- Politicas de admiistracion '!$B$8,IF(G10&lt;='8- Politicas de admiistracion '!$D$9,'8- Politicas de admiistracion '!$B$9,IF(G10&lt;='8- Politicas de admiistracion '!$D$10,'8- Politicas de admiistracion '!$B$10,"Probabilidad no valida")))))," - ",VLOOKUP(IF(G10&lt;='8- Politicas de admiistracion '!$D$6,'8- Politicas de admiistracion '!$B$6,IF(G10&lt;='8- Politicas de admiistracion '!$D$7,'8- Politicas de admiistracion '!$B$7,IF(G10&lt;='8- Politicas de admiistracion '!$D$8,'8- Politicas de admiistracion '!$B$8,IF(G10&lt;='8- Politicas de admiistracion '!$D$9,'8- Politicas de admiistracion '!$B$9,IF(G10&lt;='8- Politicas de admiistracion '!$D$10,'8- Politicas de admiistracion '!$B$10,"Probabilidad no valida"))))),'8- Politicas de admiistracion '!$B$6:$F$10,5,FALSE))</f>
        <v>Baja - 2</v>
      </c>
      <c r="I10" s="178" t="s">
        <v>293</v>
      </c>
      <c r="J10" s="179" t="s">
        <v>294</v>
      </c>
      <c r="K10" s="178" t="str">
        <f>IFERROR(CONCATENATE(INDEX('8- Politicas de admiistracion '!$B$16:$F$53,MATCH('5-. Identificación de Riesgos'!J10,'8- Politicas de admiistracion '!$C$16:$C$54,0),1)," - ",L10),"")</f>
        <v>Menor - 2</v>
      </c>
      <c r="L10" s="210">
        <f>IFERROR(VLOOKUP(INDEX('8- Politicas de admiistracion '!$B$16:$F$63,MATCH('5-. Identificación de Riesgos'!J10,'8- Politicas de admiistracion '!$C$16:$C$64,0),1),'8- Politicas de admiistracion '!$B$16:$F$64,5,FALSE),"")</f>
        <v>2</v>
      </c>
      <c r="M10" s="479" t="str">
        <f>IFERROR(CONCATENATE(INDEX('8- Politicas de admiistracion '!$B$16:$F$53,MATCH(ROUND(AVERAGE(L10:L19),0),'8- Politicas de admiistracion '!$F$16:$F$53,0),1)," - ",ROUND(AVERAGE(L10:L19),0)),"")</f>
        <v>Menor - 2</v>
      </c>
      <c r="N10" s="509" t="str">
        <f>IFERROR(CONCATENATE(VLOOKUP((LEFT(H10,LEN(H10)-4)&amp;LEFT(M10,LEN(M10)-4)),'9- Matriz de Calor '!$D$18:$E$42,2,0)," - ",RIGHT(H10,1)*RIGHT(M10,1)),"")</f>
        <v>Moderado - 4</v>
      </c>
      <c r="O10" s="515">
        <f>RIGHT(H10,1)*RIGHT(M10,1)</f>
        <v>4</v>
      </c>
      <c r="P10" s="165"/>
      <c r="Q10" s="180"/>
      <c r="R10" s="180"/>
      <c r="S10" s="180"/>
      <c r="T10" s="180"/>
      <c r="U10" s="180"/>
      <c r="V10" s="180"/>
      <c r="W10" s="180"/>
      <c r="X10" s="180"/>
      <c r="Y10" s="180"/>
      <c r="Z10" s="180"/>
      <c r="AA10" s="180"/>
      <c r="AB10" s="180"/>
      <c r="AC10" s="180"/>
      <c r="AD10" s="180"/>
      <c r="AE10" s="180"/>
      <c r="AF10" s="180"/>
      <c r="AG10" s="180"/>
      <c r="AH10" s="180"/>
      <c r="AI10" s="180"/>
      <c r="AJ10" s="180"/>
      <c r="AK10" s="180"/>
      <c r="AL10" s="180"/>
      <c r="AM10" s="180"/>
      <c r="AN10" s="180"/>
      <c r="AO10" s="180"/>
      <c r="AP10" s="180"/>
      <c r="AQ10" s="180"/>
      <c r="AR10" s="180"/>
      <c r="AS10" s="180"/>
      <c r="AT10" s="180"/>
      <c r="AU10" s="180"/>
      <c r="AV10" s="180"/>
      <c r="AW10" s="180"/>
      <c r="AX10" s="180"/>
      <c r="AY10" s="180"/>
      <c r="AZ10" s="180"/>
      <c r="BA10" s="180"/>
      <c r="BB10" s="180"/>
      <c r="BC10" s="180"/>
      <c r="BD10" s="180"/>
      <c r="BE10" s="180"/>
      <c r="BF10" s="180"/>
      <c r="BG10" s="180"/>
      <c r="BH10" s="180"/>
      <c r="BI10" s="180"/>
      <c r="BJ10" s="180"/>
      <c r="BK10" s="180"/>
      <c r="BL10" s="180"/>
      <c r="BM10" s="180"/>
      <c r="BN10" s="180"/>
      <c r="BO10" s="180"/>
      <c r="BP10" s="180"/>
      <c r="BQ10" s="180"/>
      <c r="BR10" s="180"/>
      <c r="BS10" s="180"/>
      <c r="BT10" s="180"/>
      <c r="BU10" s="180"/>
      <c r="BV10" s="180"/>
      <c r="BW10" s="180"/>
      <c r="BX10" s="180"/>
      <c r="BY10" s="180"/>
      <c r="BZ10" s="180"/>
      <c r="CA10" s="180"/>
      <c r="CB10" s="180"/>
      <c r="CC10" s="180"/>
      <c r="CD10" s="180"/>
      <c r="CE10" s="180"/>
      <c r="CF10" s="180"/>
      <c r="CG10" s="180"/>
      <c r="CH10" s="180"/>
      <c r="CI10" s="180"/>
      <c r="CJ10" s="180"/>
      <c r="CK10" s="180"/>
      <c r="CL10" s="180"/>
      <c r="CM10" s="180"/>
      <c r="CN10" s="180"/>
      <c r="CO10" s="180"/>
      <c r="CP10" s="180"/>
      <c r="CQ10" s="180"/>
      <c r="CR10" s="180"/>
      <c r="CS10" s="180"/>
      <c r="CT10" s="180"/>
      <c r="CU10" s="180"/>
      <c r="CV10" s="180"/>
      <c r="CW10" s="180"/>
      <c r="CX10" s="180"/>
      <c r="CY10" s="180"/>
      <c r="CZ10" s="180"/>
      <c r="DA10" s="180"/>
      <c r="DB10" s="180"/>
      <c r="DC10" s="180"/>
      <c r="DD10" s="180"/>
      <c r="DE10" s="180"/>
      <c r="DF10" s="180"/>
      <c r="DG10" s="180"/>
      <c r="DH10" s="180"/>
      <c r="DI10" s="180"/>
      <c r="DJ10" s="180"/>
      <c r="DK10" s="180"/>
      <c r="DL10" s="180"/>
      <c r="DM10" s="180"/>
      <c r="DN10" s="180"/>
      <c r="DO10" s="180"/>
      <c r="DP10" s="180"/>
      <c r="DQ10" s="180"/>
      <c r="DR10" s="180"/>
      <c r="DS10" s="180"/>
      <c r="DT10" s="180"/>
      <c r="DU10" s="180"/>
      <c r="DV10" s="180"/>
      <c r="DW10" s="180"/>
      <c r="DX10" s="180"/>
      <c r="DY10" s="180"/>
      <c r="DZ10" s="180"/>
      <c r="EA10" s="180"/>
      <c r="EB10" s="180"/>
      <c r="EC10" s="180"/>
      <c r="ED10" s="180"/>
      <c r="EE10" s="180"/>
      <c r="EF10" s="180"/>
      <c r="EG10" s="180"/>
      <c r="EH10" s="180"/>
      <c r="EI10" s="180"/>
      <c r="EJ10" s="180"/>
      <c r="EK10" s="180"/>
      <c r="EL10" s="180"/>
      <c r="EM10" s="180"/>
      <c r="EN10" s="180"/>
      <c r="EO10" s="180"/>
      <c r="EP10" s="180"/>
      <c r="EQ10" s="180"/>
      <c r="ER10" s="180"/>
      <c r="ES10" s="180"/>
      <c r="ET10" s="180"/>
      <c r="EU10" s="180"/>
      <c r="EV10" s="180"/>
      <c r="EW10" s="180"/>
      <c r="EX10" s="180"/>
      <c r="EY10" s="180"/>
      <c r="EZ10" s="180"/>
      <c r="FA10" s="180"/>
      <c r="FB10" s="180"/>
      <c r="FC10" s="180"/>
      <c r="FD10" s="180"/>
      <c r="FE10" s="180"/>
      <c r="FF10" s="180"/>
      <c r="FG10" s="180"/>
      <c r="FH10" s="180"/>
      <c r="FI10" s="180"/>
      <c r="FJ10" s="180"/>
      <c r="FK10" s="180"/>
      <c r="FL10" s="180"/>
      <c r="FM10" s="180"/>
      <c r="FN10" s="180"/>
      <c r="FO10" s="180"/>
      <c r="FP10" s="180"/>
      <c r="FQ10" s="180"/>
      <c r="FR10" s="180"/>
      <c r="FS10" s="180"/>
      <c r="FT10" s="180"/>
      <c r="FU10" s="180"/>
      <c r="FV10" s="180"/>
      <c r="FW10" s="180"/>
      <c r="FX10" s="180"/>
      <c r="FY10" s="180"/>
      <c r="FZ10" s="180"/>
      <c r="GA10" s="180"/>
      <c r="GB10" s="180"/>
      <c r="GC10" s="180"/>
      <c r="GD10" s="180"/>
      <c r="GE10" s="180"/>
      <c r="GF10" s="180"/>
      <c r="GG10" s="180"/>
      <c r="GH10" s="180"/>
      <c r="GI10" s="180"/>
      <c r="GJ10" s="180"/>
      <c r="GK10" s="180"/>
      <c r="GL10" s="180"/>
      <c r="GM10" s="180"/>
      <c r="GN10" s="180"/>
      <c r="GO10" s="180"/>
      <c r="GP10" s="180"/>
      <c r="GQ10" s="180"/>
      <c r="GR10" s="180"/>
      <c r="GS10" s="180"/>
      <c r="GT10" s="180"/>
      <c r="GU10" s="180"/>
      <c r="GV10" s="180"/>
      <c r="GW10" s="180"/>
      <c r="GX10" s="180"/>
      <c r="GY10" s="180"/>
      <c r="GZ10" s="180"/>
      <c r="HA10" s="180"/>
      <c r="HB10" s="180"/>
      <c r="HC10" s="180"/>
      <c r="HD10" s="180"/>
      <c r="HE10" s="180"/>
      <c r="HF10" s="180"/>
      <c r="HG10" s="180"/>
      <c r="HH10" s="180"/>
      <c r="HI10" s="180"/>
      <c r="HJ10" s="180"/>
      <c r="HK10" s="180"/>
      <c r="HL10" s="180"/>
      <c r="HM10" s="180"/>
      <c r="HN10" s="180"/>
      <c r="HO10" s="180"/>
      <c r="HP10" s="180"/>
      <c r="HQ10" s="180"/>
      <c r="HR10" s="180"/>
      <c r="HS10" s="180"/>
      <c r="HT10" s="180"/>
      <c r="HU10" s="180"/>
      <c r="HV10" s="180"/>
      <c r="HW10" s="180"/>
      <c r="HX10" s="180"/>
      <c r="HY10" s="180"/>
      <c r="HZ10" s="180"/>
      <c r="IA10" s="180"/>
      <c r="IB10" s="180"/>
      <c r="IC10" s="180"/>
      <c r="ID10" s="180"/>
      <c r="IE10" s="180"/>
      <c r="IF10" s="180"/>
      <c r="IG10" s="180"/>
      <c r="IH10" s="180"/>
      <c r="II10" s="180"/>
      <c r="IJ10" s="180"/>
      <c r="IK10" s="180"/>
      <c r="IL10" s="180"/>
      <c r="IM10" s="180"/>
      <c r="IN10" s="180"/>
      <c r="IO10" s="180"/>
      <c r="IP10" s="180"/>
      <c r="IQ10" s="180"/>
      <c r="IR10" s="180"/>
      <c r="IS10" s="180"/>
      <c r="IT10" s="180"/>
      <c r="IU10" s="180"/>
      <c r="IV10" s="180"/>
      <c r="IW10" s="180"/>
    </row>
    <row r="11" spans="1:257" ht="38.25">
      <c r="A11" s="477"/>
      <c r="B11" s="443"/>
      <c r="C11" s="443"/>
      <c r="D11" s="156" t="s">
        <v>295</v>
      </c>
      <c r="E11" s="472"/>
      <c r="F11" s="472"/>
      <c r="G11" s="432"/>
      <c r="H11" s="434"/>
      <c r="I11" s="183" t="s">
        <v>296</v>
      </c>
      <c r="J11" s="184" t="s">
        <v>297</v>
      </c>
      <c r="K11" s="183" t="str">
        <f>IFERROR(CONCATENATE(INDEX('8- Politicas de admiistracion '!$B$16:$F$53,MATCH('5-. Identificación de Riesgos'!J11,'8- Politicas de admiistracion '!$C$16:$C$54,0),1)," - ",L11),"")</f>
        <v xml:space="preserve">Leve - </v>
      </c>
      <c r="L11" s="211"/>
      <c r="M11" s="443"/>
      <c r="N11" s="510"/>
      <c r="O11" s="515"/>
    </row>
    <row r="12" spans="1:257" ht="39" customHeight="1">
      <c r="A12" s="477"/>
      <c r="B12" s="443"/>
      <c r="C12" s="443"/>
      <c r="D12" s="156" t="s">
        <v>298</v>
      </c>
      <c r="E12" s="472"/>
      <c r="F12" s="472"/>
      <c r="G12" s="432"/>
      <c r="H12" s="434"/>
      <c r="I12" s="183"/>
      <c r="J12" s="184"/>
      <c r="K12" s="183" t="str">
        <f>IFERROR(CONCATENATE(INDEX('8- Politicas de admiistracion '!$B$16:$F$53,MATCH('5-. Identificación de Riesgos'!J12,'8- Politicas de admiistracion '!$C$16:$C$54,0),1)," - ",L12),"")</f>
        <v/>
      </c>
      <c r="L12" s="211" t="str">
        <f>IFERROR(VLOOKUP(INDEX('8- Politicas de admiistracion '!$B$16:$F$63,MATCH('5-. Identificación de Riesgos'!J12,'8- Politicas de admiistracion '!$C$16:$C$64,0),1),'8- Politicas de admiistracion '!$B$16:$F$64,5,FALSE),"")</f>
        <v/>
      </c>
      <c r="M12" s="443"/>
      <c r="N12" s="510"/>
      <c r="O12" s="515"/>
    </row>
    <row r="13" spans="1:257" ht="51" customHeight="1">
      <c r="A13" s="477"/>
      <c r="B13" s="443"/>
      <c r="C13" s="443"/>
      <c r="D13" s="156" t="s">
        <v>299</v>
      </c>
      <c r="E13" s="472"/>
      <c r="F13" s="472"/>
      <c r="G13" s="432"/>
      <c r="H13" s="434"/>
      <c r="I13" s="183"/>
      <c r="J13" s="184"/>
      <c r="K13" s="183" t="str">
        <f>IFERROR(CONCATENATE(INDEX('8- Politicas de admiistracion '!$B$16:$F$53,MATCH('5-. Identificación de Riesgos'!J13,'8- Politicas de admiistracion '!$C$16:$C$54,0),1)," - ",L13),"")</f>
        <v/>
      </c>
      <c r="L13" s="211"/>
      <c r="M13" s="443"/>
      <c r="N13" s="510"/>
      <c r="O13" s="515"/>
    </row>
    <row r="14" spans="1:257" ht="27.6" customHeight="1">
      <c r="A14" s="477"/>
      <c r="B14" s="443"/>
      <c r="C14" s="443"/>
      <c r="D14" s="238" t="s">
        <v>300</v>
      </c>
      <c r="E14" s="472"/>
      <c r="F14" s="472"/>
      <c r="G14" s="432"/>
      <c r="H14" s="434"/>
      <c r="I14" s="183"/>
      <c r="J14" s="184"/>
      <c r="K14" s="183" t="str">
        <f>IFERROR(CONCATENATE(INDEX('8- Politicas de admiistracion '!$B$16:$F$53,MATCH('5-. Identificación de Riesgos'!J14,'8- Politicas de admiistracion '!$C$16:$C$54,0),1)," - ",L14),"")</f>
        <v/>
      </c>
      <c r="L14" s="211"/>
      <c r="M14" s="443"/>
      <c r="N14" s="510"/>
      <c r="O14" s="515"/>
    </row>
    <row r="15" spans="1:257" ht="15" customHeight="1">
      <c r="A15" s="477"/>
      <c r="B15" s="443"/>
      <c r="C15" s="443"/>
      <c r="E15" s="472"/>
      <c r="F15" s="472"/>
      <c r="G15" s="432"/>
      <c r="H15" s="434"/>
      <c r="I15" s="183"/>
      <c r="J15" s="184"/>
      <c r="K15" s="183" t="str">
        <f>IFERROR(CONCATENATE(INDEX('8- Politicas de admiistracion '!$B$16:$F$53,MATCH('5-. Identificación de Riesgos'!J15,'8- Politicas de admiistracion '!$C$16:$C$54,0),1)," - ",L15),"")</f>
        <v/>
      </c>
      <c r="L15" s="211"/>
      <c r="M15" s="443"/>
      <c r="N15" s="510"/>
      <c r="O15" s="515"/>
    </row>
    <row r="16" spans="1:257" ht="15" customHeight="1">
      <c r="A16" s="477"/>
      <c r="B16" s="443"/>
      <c r="C16" s="443"/>
      <c r="D16" s="143"/>
      <c r="E16" s="472"/>
      <c r="F16" s="472"/>
      <c r="G16" s="432"/>
      <c r="H16" s="434"/>
      <c r="I16" s="182"/>
      <c r="J16" s="185"/>
      <c r="K16" s="183" t="str">
        <f>IFERROR(CONCATENATE(INDEX('8- Politicas de admiistracion '!$B$16:$F$53,MATCH('5-. Identificación de Riesgos'!J16,'8- Politicas de admiistracion '!$C$16:$C$54,0),1)," - ",L16),"")</f>
        <v/>
      </c>
      <c r="L16" s="211"/>
      <c r="M16" s="443"/>
      <c r="N16" s="510"/>
      <c r="O16" s="515"/>
    </row>
    <row r="17" spans="1:257" ht="15" customHeight="1">
      <c r="A17" s="477"/>
      <c r="B17" s="443"/>
      <c r="C17" s="443"/>
      <c r="E17" s="472"/>
      <c r="F17" s="472"/>
      <c r="G17" s="432"/>
      <c r="H17" s="434"/>
      <c r="I17" s="182"/>
      <c r="J17" s="185"/>
      <c r="K17" s="183" t="str">
        <f>IFERROR(CONCATENATE(INDEX('8- Politicas de admiistracion '!$B$16:$F$53,MATCH('5-. Identificación de Riesgos'!J17,'8- Politicas de admiistracion '!$C$16:$C$54,0),1)," - ",L17),"")</f>
        <v/>
      </c>
      <c r="L17" s="211"/>
      <c r="M17" s="443"/>
      <c r="N17" s="510"/>
      <c r="O17" s="515"/>
    </row>
    <row r="18" spans="1:257" ht="15" customHeight="1">
      <c r="A18" s="477"/>
      <c r="B18" s="443"/>
      <c r="C18" s="443"/>
      <c r="D18" s="143"/>
      <c r="E18" s="472"/>
      <c r="F18" s="472"/>
      <c r="G18" s="432"/>
      <c r="H18" s="434"/>
      <c r="I18" s="443"/>
      <c r="J18" s="507"/>
      <c r="K18" s="183" t="str">
        <f>IFERROR(CONCATENATE(INDEX('8- Politicas de admiistracion '!$B$16:$F$53,MATCH('5-. Identificación de Riesgos'!J18,'8- Politicas de admiistracion '!$C$16:$C$54,0),1)," - ",L18),"")</f>
        <v/>
      </c>
      <c r="L18" s="512" t="str">
        <f>IFERROR(VLOOKUP(INDEX('8- Politicas de admiistracion '!$B$16:$F$63,MATCH('5-. Identificación de Riesgos'!J18,'8- Politicas de admiistracion '!$C$16:$C$64,0),1),'8- Politicas de admiistracion '!$B$16:$F$64,5,FALSE),"")</f>
        <v/>
      </c>
      <c r="M18" s="443"/>
      <c r="N18" s="510"/>
      <c r="O18" s="515"/>
    </row>
    <row r="19" spans="1:257" s="189" customFormat="1" ht="15" customHeight="1" thickBot="1">
      <c r="A19" s="478"/>
      <c r="B19" s="480"/>
      <c r="C19" s="480"/>
      <c r="D19" s="186"/>
      <c r="E19" s="473"/>
      <c r="F19" s="473"/>
      <c r="G19" s="475"/>
      <c r="H19" s="435"/>
      <c r="I19" s="480"/>
      <c r="J19" s="508"/>
      <c r="K19" s="187" t="str">
        <f>IFERROR(CONCATENATE(INDEX('8- Politicas de admiistracion '!$B$16:$F$53,MATCH('5-. Identificación de Riesgos'!J19,'8- Politicas de admiistracion '!$C$16:$C$54,0),1)," - ",L19),"")</f>
        <v/>
      </c>
      <c r="L19" s="513"/>
      <c r="M19" s="480"/>
      <c r="N19" s="511"/>
      <c r="O19" s="515"/>
      <c r="P19" s="165"/>
      <c r="Q19" s="188"/>
      <c r="R19" s="188"/>
      <c r="S19" s="188"/>
      <c r="T19" s="188"/>
      <c r="U19" s="188"/>
      <c r="V19" s="188"/>
      <c r="W19" s="188"/>
      <c r="X19" s="188"/>
      <c r="Y19" s="188"/>
      <c r="Z19" s="188"/>
      <c r="AA19" s="188"/>
      <c r="AB19" s="188"/>
      <c r="AC19" s="188"/>
      <c r="AD19" s="188"/>
      <c r="AE19" s="188"/>
      <c r="AF19" s="188"/>
      <c r="AG19" s="188"/>
      <c r="AH19" s="188"/>
      <c r="AI19" s="188"/>
      <c r="AJ19" s="188"/>
      <c r="AK19" s="188"/>
      <c r="AL19" s="188"/>
      <c r="AM19" s="188"/>
      <c r="AN19" s="188"/>
      <c r="AO19" s="188"/>
      <c r="AP19" s="188"/>
      <c r="AQ19" s="188"/>
      <c r="AR19" s="188"/>
      <c r="AS19" s="188"/>
      <c r="AT19" s="188"/>
      <c r="AU19" s="188"/>
      <c r="AV19" s="188"/>
      <c r="AW19" s="188"/>
      <c r="AX19" s="188"/>
      <c r="AY19" s="188"/>
      <c r="AZ19" s="188"/>
      <c r="BA19" s="188"/>
      <c r="BB19" s="188"/>
      <c r="BC19" s="188"/>
      <c r="BD19" s="188"/>
      <c r="BE19" s="188"/>
      <c r="BF19" s="188"/>
      <c r="BG19" s="188"/>
      <c r="BH19" s="188"/>
      <c r="BI19" s="188"/>
      <c r="BJ19" s="188"/>
      <c r="BK19" s="188"/>
      <c r="BL19" s="188"/>
      <c r="BM19" s="188"/>
      <c r="BN19" s="188"/>
      <c r="BO19" s="188"/>
      <c r="BP19" s="188"/>
      <c r="BQ19" s="188"/>
      <c r="BR19" s="188"/>
      <c r="BS19" s="188"/>
      <c r="BT19" s="188"/>
      <c r="BU19" s="188"/>
      <c r="BV19" s="188"/>
      <c r="BW19" s="188"/>
      <c r="BX19" s="188"/>
      <c r="BY19" s="188"/>
      <c r="BZ19" s="188"/>
      <c r="CA19" s="188"/>
      <c r="CB19" s="188"/>
      <c r="CC19" s="188"/>
      <c r="CD19" s="188"/>
      <c r="CE19" s="188"/>
      <c r="CF19" s="188"/>
      <c r="CG19" s="188"/>
      <c r="CH19" s="188"/>
      <c r="CI19" s="188"/>
      <c r="CJ19" s="188"/>
      <c r="CK19" s="188"/>
      <c r="CL19" s="188"/>
      <c r="CM19" s="188"/>
      <c r="CN19" s="188"/>
      <c r="CO19" s="188"/>
      <c r="CP19" s="188"/>
      <c r="CQ19" s="188"/>
      <c r="CR19" s="188"/>
      <c r="CS19" s="188"/>
      <c r="CT19" s="188"/>
      <c r="CU19" s="188"/>
      <c r="CV19" s="188"/>
      <c r="CW19" s="188"/>
      <c r="CX19" s="188"/>
      <c r="CY19" s="188"/>
      <c r="CZ19" s="188"/>
      <c r="DA19" s="188"/>
      <c r="DB19" s="188"/>
      <c r="DC19" s="188"/>
      <c r="DD19" s="188"/>
      <c r="DE19" s="188"/>
      <c r="DF19" s="188"/>
      <c r="DG19" s="188"/>
      <c r="DH19" s="188"/>
      <c r="DI19" s="188"/>
      <c r="DJ19" s="188"/>
      <c r="DK19" s="188"/>
      <c r="DL19" s="188"/>
      <c r="DM19" s="188"/>
      <c r="DN19" s="188"/>
      <c r="DO19" s="188"/>
      <c r="DP19" s="188"/>
      <c r="DQ19" s="188"/>
      <c r="DR19" s="188"/>
      <c r="DS19" s="188"/>
      <c r="DT19" s="188"/>
      <c r="DU19" s="188"/>
      <c r="DV19" s="188"/>
      <c r="DW19" s="188"/>
      <c r="DX19" s="188"/>
      <c r="DY19" s="188"/>
      <c r="DZ19" s="188"/>
      <c r="EA19" s="188"/>
      <c r="EB19" s="188"/>
      <c r="EC19" s="188"/>
      <c r="ED19" s="188"/>
      <c r="EE19" s="188"/>
      <c r="EF19" s="188"/>
      <c r="EG19" s="188"/>
      <c r="EH19" s="188"/>
      <c r="EI19" s="188"/>
      <c r="EJ19" s="188"/>
      <c r="EK19" s="188"/>
      <c r="EL19" s="188"/>
      <c r="EM19" s="188"/>
      <c r="EN19" s="188"/>
      <c r="EO19" s="188"/>
      <c r="EP19" s="188"/>
      <c r="EQ19" s="188"/>
      <c r="ER19" s="188"/>
      <c r="ES19" s="188"/>
      <c r="ET19" s="188"/>
      <c r="EU19" s="188"/>
      <c r="EV19" s="188"/>
      <c r="EW19" s="188"/>
      <c r="EX19" s="188"/>
      <c r="EY19" s="188"/>
      <c r="EZ19" s="188"/>
      <c r="FA19" s="188"/>
      <c r="FB19" s="188"/>
      <c r="FC19" s="188"/>
      <c r="FD19" s="188"/>
      <c r="FE19" s="188"/>
      <c r="FF19" s="188"/>
      <c r="FG19" s="188"/>
      <c r="FH19" s="188"/>
      <c r="FI19" s="188"/>
      <c r="FJ19" s="188"/>
      <c r="FK19" s="188"/>
      <c r="FL19" s="188"/>
      <c r="FM19" s="188"/>
      <c r="FN19" s="188"/>
      <c r="FO19" s="188"/>
      <c r="FP19" s="188"/>
      <c r="FQ19" s="188"/>
      <c r="FR19" s="188"/>
      <c r="FS19" s="188"/>
      <c r="FT19" s="188"/>
      <c r="FU19" s="188"/>
      <c r="FV19" s="188"/>
      <c r="FW19" s="188"/>
      <c r="FX19" s="188"/>
      <c r="FY19" s="188"/>
      <c r="FZ19" s="188"/>
      <c r="GA19" s="188"/>
      <c r="GB19" s="188"/>
      <c r="GC19" s="188"/>
      <c r="GD19" s="188"/>
      <c r="GE19" s="188"/>
      <c r="GF19" s="188"/>
      <c r="GG19" s="188"/>
      <c r="GH19" s="188"/>
      <c r="GI19" s="188"/>
      <c r="GJ19" s="188"/>
      <c r="GK19" s="188"/>
      <c r="GL19" s="188"/>
      <c r="GM19" s="188"/>
      <c r="GN19" s="188"/>
      <c r="GO19" s="188"/>
      <c r="GP19" s="188"/>
      <c r="GQ19" s="188"/>
      <c r="GR19" s="188"/>
      <c r="GS19" s="188"/>
      <c r="GT19" s="188"/>
      <c r="GU19" s="188"/>
      <c r="GV19" s="188"/>
      <c r="GW19" s="188"/>
      <c r="GX19" s="188"/>
      <c r="GY19" s="188"/>
      <c r="GZ19" s="188"/>
      <c r="HA19" s="188"/>
      <c r="HB19" s="188"/>
      <c r="HC19" s="188"/>
      <c r="HD19" s="188"/>
      <c r="HE19" s="188"/>
      <c r="HF19" s="188"/>
      <c r="HG19" s="188"/>
      <c r="HH19" s="188"/>
      <c r="HI19" s="188"/>
      <c r="HJ19" s="188"/>
      <c r="HK19" s="188"/>
      <c r="HL19" s="188"/>
      <c r="HM19" s="188"/>
      <c r="HN19" s="188"/>
      <c r="HO19" s="188"/>
      <c r="HP19" s="188"/>
      <c r="HQ19" s="188"/>
      <c r="HR19" s="188"/>
      <c r="HS19" s="188"/>
      <c r="HT19" s="188"/>
      <c r="HU19" s="188"/>
      <c r="HV19" s="188"/>
      <c r="HW19" s="188"/>
      <c r="HX19" s="188"/>
      <c r="HY19" s="188"/>
      <c r="HZ19" s="188"/>
      <c r="IA19" s="188"/>
      <c r="IB19" s="188"/>
      <c r="IC19" s="188"/>
      <c r="ID19" s="188"/>
      <c r="IE19" s="188"/>
      <c r="IF19" s="188"/>
      <c r="IG19" s="188"/>
      <c r="IH19" s="188"/>
      <c r="II19" s="188"/>
      <c r="IJ19" s="188"/>
      <c r="IK19" s="188"/>
      <c r="IL19" s="188"/>
      <c r="IM19" s="188"/>
      <c r="IN19" s="188"/>
      <c r="IO19" s="188"/>
      <c r="IP19" s="188"/>
      <c r="IQ19" s="188"/>
      <c r="IR19" s="188"/>
      <c r="IS19" s="188"/>
      <c r="IT19" s="188"/>
      <c r="IU19" s="188"/>
      <c r="IV19" s="188"/>
      <c r="IW19" s="188"/>
    </row>
    <row r="20" spans="1:257" ht="49.5" customHeight="1">
      <c r="A20" s="460">
        <v>2</v>
      </c>
      <c r="B20" s="463" t="s">
        <v>301</v>
      </c>
      <c r="C20" s="453" t="s">
        <v>302</v>
      </c>
      <c r="D20" s="190" t="s">
        <v>292</v>
      </c>
      <c r="E20" s="450">
        <v>12</v>
      </c>
      <c r="F20" s="450">
        <v>1</v>
      </c>
      <c r="G20" s="444">
        <f t="shared" ref="G20" si="0">F20/E20</f>
        <v>8.3333333333333329E-2</v>
      </c>
      <c r="H20" s="447" t="str">
        <f>CONCATENATE(IF(G20&lt;='8- Politicas de admiistracion '!$D$6,'8- Politicas de admiistracion '!$B$6,IF(G20&lt;='8- Politicas de admiistracion '!$D$7,'8- Politicas de admiistracion '!$B$7,IF(G20&lt;='8- Politicas de admiistracion '!$D$8,'8- Politicas de admiistracion '!$B$8,IF(G20&lt;='8- Politicas de admiistracion '!$D$9,'8- Politicas de admiistracion '!$B$9,IF(G20&lt;='8- Politicas de admiistracion '!$D$10,'8- Politicas de admiistracion '!$B$10,"Probabilidad no valida")))))," - ",VLOOKUP(IF(G20&lt;='8- Politicas de admiistracion '!$D$6,'8- Politicas de admiistracion '!$B$6,IF(G20&lt;='8- Politicas de admiistracion '!$D$7,'8- Politicas de admiistracion '!$B$7,IF(G20&lt;='8- Politicas de admiistracion '!$D$8,'8- Politicas de admiistracion '!$B$8,IF(G20&lt;='8- Politicas de admiistracion '!$D$9,'8- Politicas de admiistracion '!$B$9,IF(G20&lt;='8- Politicas de admiistracion '!$D$10,'8- Politicas de admiistracion '!$B$10,"Probabilidad no valida"))))),'8- Politicas de admiistracion '!$B$6:$F$10,5,FALSE))</f>
        <v>Baja - 2</v>
      </c>
      <c r="I20" s="191" t="s">
        <v>303</v>
      </c>
      <c r="J20" s="179" t="s">
        <v>304</v>
      </c>
      <c r="K20" s="192" t="str">
        <f>IFERROR(CONCATENATE(INDEX('8- Politicas de admiistracion '!$B$16:$F$53,MATCH('5-. Identificación de Riesgos'!J20,'8- Politicas de admiistracion '!$C$16:$C$54,0),1)," - ",L20),"")</f>
        <v>Mayor - 4</v>
      </c>
      <c r="L20" s="212">
        <f>IFERROR(VLOOKUP(INDEX('8- Politicas de admiistracion '!$B$16:$F$53,MATCH('5-. Identificación de Riesgos'!J20,'8- Politicas de admiistracion '!$C$16:$C$54,0),1),'8- Politicas de admiistracion '!$B$16:$F$54,5,FALSE),"")</f>
        <v>4</v>
      </c>
      <c r="M20" s="450" t="str">
        <f>IFERROR(CONCATENATE(INDEX('8- Politicas de admiistracion '!$B$16:$F$53,MATCH(ROUND(AVERAGE(L20:L29),0),'8- Politicas de admiistracion '!$F$16:$F$53,0),1)," - ",ROUND(AVERAGE(L20:L29),0)),"")</f>
        <v>Mayor - 4</v>
      </c>
      <c r="N20" s="453" t="str">
        <f>IFERROR(CONCATENATE(VLOOKUP((LEFT(H20,LEN(H20)-4)&amp;LEFT(M20,LEN(M20)-4)),'9- Matriz de Calor '!$D$18:$E$42,2,0)," - ",RIGHT(H20,1)*RIGHT(M20,1)),"")</f>
        <v>Alto - 8</v>
      </c>
      <c r="O20" s="456">
        <f>RIGHT(H20,1)*RIGHT(M20,1)</f>
        <v>8</v>
      </c>
    </row>
    <row r="21" spans="1:257" ht="64.5" customHeight="1">
      <c r="A21" s="461"/>
      <c r="B21" s="464"/>
      <c r="C21" s="454"/>
      <c r="D21" s="193" t="s">
        <v>295</v>
      </c>
      <c r="E21" s="451"/>
      <c r="F21" s="451"/>
      <c r="G21" s="445"/>
      <c r="H21" s="448"/>
      <c r="I21" s="143"/>
      <c r="J21" s="194"/>
      <c r="K21" s="183" t="str">
        <f>IFERROR(CONCATENATE(INDEX('8- Politicas de admiistracion '!$B$16:$F$53,MATCH('5-. Identificación de Riesgos'!J21,'8- Politicas de admiistracion '!$C$16:$C$54,0),1)," - ",L21),"")</f>
        <v/>
      </c>
      <c r="L21" s="217" t="str">
        <f>IFERROR(VLOOKUP(INDEX('8- Politicas de admiistracion '!$B$16:$F$53,MATCH('5-. Identificación de Riesgos'!J21,'8- Politicas de admiistracion '!$C$16:$C$54,0),1),'8- Politicas de admiistracion '!$B$16:$F$54,5,FALSE),"")</f>
        <v/>
      </c>
      <c r="M21" s="451"/>
      <c r="N21" s="454"/>
      <c r="O21" s="457"/>
    </row>
    <row r="22" spans="1:257" ht="34.9" customHeight="1">
      <c r="A22" s="461"/>
      <c r="B22" s="464"/>
      <c r="C22" s="454"/>
      <c r="D22" s="193" t="s">
        <v>305</v>
      </c>
      <c r="E22" s="451"/>
      <c r="F22" s="451"/>
      <c r="G22" s="445"/>
      <c r="H22" s="448"/>
      <c r="I22" s="143"/>
      <c r="J22" s="194"/>
      <c r="K22" s="183" t="str">
        <f>IFERROR(CONCATENATE(INDEX('8- Politicas de admiistracion '!$B$16:$F$53,MATCH('5-. Identificación de Riesgos'!J22,'8- Politicas de admiistracion '!$C$16:$C$54,0),1)," - ",L22),"")</f>
        <v/>
      </c>
      <c r="L22" s="218"/>
      <c r="M22" s="451"/>
      <c r="N22" s="454"/>
      <c r="O22" s="457"/>
    </row>
    <row r="23" spans="1:257" ht="34.9" customHeight="1">
      <c r="A23" s="461"/>
      <c r="B23" s="464"/>
      <c r="C23" s="454"/>
      <c r="D23" s="315" t="s">
        <v>306</v>
      </c>
      <c r="E23" s="451"/>
      <c r="F23" s="451"/>
      <c r="G23" s="445"/>
      <c r="H23" s="448"/>
      <c r="I23" s="143"/>
      <c r="J23" s="194"/>
      <c r="K23" s="183" t="str">
        <f>IFERROR(CONCATENATE(INDEX('8- Politicas de admiistracion '!$B$16:$F$53,MATCH('5-. Identificación de Riesgos'!J23,'8- Politicas de admiistracion '!$C$16:$C$54,0),1)," - ",L23),"")</f>
        <v/>
      </c>
      <c r="L23" s="217"/>
      <c r="M23" s="451"/>
      <c r="N23" s="454"/>
      <c r="O23" s="457"/>
    </row>
    <row r="24" spans="1:257" ht="49.15" customHeight="1">
      <c r="A24" s="461"/>
      <c r="B24" s="464"/>
      <c r="C24" s="454"/>
      <c r="D24" s="315" t="s">
        <v>300</v>
      </c>
      <c r="E24" s="451"/>
      <c r="F24" s="451"/>
      <c r="G24" s="445"/>
      <c r="H24" s="448"/>
      <c r="I24" s="143"/>
      <c r="J24" s="194"/>
      <c r="K24" s="183" t="str">
        <f>IFERROR(CONCATENATE(INDEX('8- Politicas de admiistracion '!$B$16:$F$53,MATCH('5-. Identificación de Riesgos'!J24,'8- Politicas de admiistracion '!$C$16:$C$54,0),1)," - ",L24),"")</f>
        <v/>
      </c>
      <c r="L24" s="218"/>
      <c r="M24" s="451"/>
      <c r="N24" s="454"/>
      <c r="O24" s="457"/>
    </row>
    <row r="25" spans="1:257" ht="34.9" customHeight="1">
      <c r="A25" s="461"/>
      <c r="B25" s="464"/>
      <c r="C25" s="454"/>
      <c r="D25" s="219"/>
      <c r="E25" s="451"/>
      <c r="F25" s="451"/>
      <c r="G25" s="445"/>
      <c r="H25" s="448"/>
      <c r="I25" s="143"/>
      <c r="J25" s="194"/>
      <c r="K25" s="183" t="str">
        <f>IFERROR(CONCATENATE(INDEX('8- Politicas de admiistracion '!$B$16:$F$53,MATCH('5-. Identificación de Riesgos'!J25,'8- Politicas de admiistracion '!$C$16:$C$54,0),1)," - ",L25),"")</f>
        <v/>
      </c>
      <c r="L25" s="217"/>
      <c r="M25" s="451"/>
      <c r="N25" s="454"/>
      <c r="O25" s="457"/>
    </row>
    <row r="26" spans="1:257" ht="34.9" customHeight="1">
      <c r="A26" s="461"/>
      <c r="B26" s="464"/>
      <c r="C26" s="454"/>
      <c r="D26" s="193"/>
      <c r="E26" s="451"/>
      <c r="F26" s="451"/>
      <c r="G26" s="445"/>
      <c r="H26" s="448"/>
      <c r="I26" s="143"/>
      <c r="J26" s="194"/>
      <c r="K26" s="183" t="str">
        <f>IFERROR(CONCATENATE(INDEX('8- Politicas de admiistracion '!$B$16:$F$53,MATCH('5-. Identificación de Riesgos'!J26,'8- Politicas de admiistracion '!$C$16:$C$54,0),1)," - ",L26),"")</f>
        <v/>
      </c>
      <c r="L26" s="212"/>
      <c r="M26" s="451"/>
      <c r="N26" s="454"/>
      <c r="O26" s="457"/>
    </row>
    <row r="27" spans="1:257" ht="34.9" customHeight="1">
      <c r="A27" s="461"/>
      <c r="B27" s="464"/>
      <c r="C27" s="454"/>
      <c r="D27" s="193"/>
      <c r="E27" s="451"/>
      <c r="F27" s="451"/>
      <c r="G27" s="445"/>
      <c r="H27" s="448"/>
      <c r="I27" s="143"/>
      <c r="J27" s="194"/>
      <c r="K27" s="183" t="str">
        <f>IFERROR(CONCATENATE(INDEX('8- Politicas de admiistracion '!$B$16:$F$53,MATCH('5-. Identificación de Riesgos'!J27,'8- Politicas de admiistracion '!$C$16:$C$54,0),1)," - ",L27),"")</f>
        <v/>
      </c>
      <c r="L27" s="212"/>
      <c r="M27" s="451"/>
      <c r="N27" s="454"/>
      <c r="O27" s="457"/>
    </row>
    <row r="28" spans="1:257" ht="34.9" customHeight="1">
      <c r="A28" s="461"/>
      <c r="B28" s="464"/>
      <c r="C28" s="454"/>
      <c r="D28" s="195"/>
      <c r="E28" s="451"/>
      <c r="F28" s="451"/>
      <c r="G28" s="445"/>
      <c r="H28" s="448"/>
      <c r="I28" s="143"/>
      <c r="J28" s="194"/>
      <c r="K28" s="183" t="str">
        <f>IFERROR(CONCATENATE(INDEX('8- Politicas de admiistracion '!$B$16:$F$53,MATCH('5-. Identificación de Riesgos'!J28,'8- Politicas de admiistracion '!$C$16:$C$54,0),1)," - ",L28),"")</f>
        <v/>
      </c>
      <c r="L28" s="212"/>
      <c r="M28" s="451"/>
      <c r="N28" s="454"/>
      <c r="O28" s="457"/>
    </row>
    <row r="29" spans="1:257" ht="34.9" customHeight="1">
      <c r="A29" s="462"/>
      <c r="B29" s="465"/>
      <c r="C29" s="466"/>
      <c r="D29" s="326"/>
      <c r="E29" s="467"/>
      <c r="F29" s="452"/>
      <c r="G29" s="446"/>
      <c r="H29" s="449"/>
      <c r="I29" s="196"/>
      <c r="J29" s="197"/>
      <c r="K29" s="198" t="str">
        <f>IFERROR(CONCATENATE(INDEX('8- Politicas de admiistracion '!$B$16:$F$53,MATCH('5-. Identificación de Riesgos'!J29,'8- Politicas de admiistracion '!$C$16:$C$54,0),1)," - ",L29),"")</f>
        <v/>
      </c>
      <c r="L29" s="212"/>
      <c r="M29" s="452"/>
      <c r="N29" s="455"/>
      <c r="O29" s="458"/>
    </row>
    <row r="30" spans="1:257" ht="47.25" customHeight="1">
      <c r="A30" s="459">
        <v>3</v>
      </c>
      <c r="B30" s="443" t="s">
        <v>307</v>
      </c>
      <c r="C30" s="443" t="s">
        <v>308</v>
      </c>
      <c r="D30" s="241" t="s">
        <v>309</v>
      </c>
      <c r="E30" s="443">
        <v>12</v>
      </c>
      <c r="F30" s="443">
        <v>1</v>
      </c>
      <c r="G30" s="432">
        <f t="shared" ref="G30" si="1">F30/E30</f>
        <v>8.3333333333333329E-2</v>
      </c>
      <c r="H30" s="433" t="str">
        <f>CONCATENATE(IF(G30&lt;='8- Politicas de admiistracion '!$D$6,'8- Politicas de admiistracion '!$B$6,IF(G30&lt;='8- Politicas de admiistracion '!$D$7,'8- Politicas de admiistracion '!$B$7,IF(G30&lt;='8- Politicas de admiistracion '!$D$8,'8- Politicas de admiistracion '!$B$8,IF(G30&lt;='8- Politicas de admiistracion '!$D$9,'8- Politicas de admiistracion '!$B$9,IF(G30&lt;='8- Politicas de admiistracion '!$D$10,'8- Politicas de admiistracion '!$B$10,"Probabilidad no valida")))))," - ",VLOOKUP(IF(G30&lt;='8- Politicas de admiistracion '!$D$6,'8- Politicas de admiistracion '!$B$6,IF(G30&lt;='8- Politicas de admiistracion '!$D$7,'8- Politicas de admiistracion '!$B$7,IF(G30&lt;='8- Politicas de admiistracion '!$D$8,'8- Politicas de admiistracion '!$B$8,IF(G30&lt;='8- Politicas de admiistracion '!$D$9,'8- Politicas de admiistracion '!$B$9,IF(G30&lt;='8- Politicas de admiistracion '!$D$10,'8- Politicas de admiistracion '!$B$10,"Probabilidad no valida"))))),'8- Politicas de admiistracion '!$B$6:$F$10,5,FALSE))</f>
        <v>Baja - 2</v>
      </c>
      <c r="I30" s="199" t="s">
        <v>293</v>
      </c>
      <c r="J30" s="200" t="s">
        <v>304</v>
      </c>
      <c r="K30" s="201" t="str">
        <f>IFERROR(CONCATENATE(INDEX('8- Politicas de admiistracion '!$B$16:$F$53,MATCH('5-. Identificación de Riesgos'!J30,'8- Politicas de admiistracion '!$C$16:$C$54,0),1)," - ",L30),"")</f>
        <v>Mayor - 4</v>
      </c>
      <c r="L30" s="213">
        <f>IFERROR(VLOOKUP(INDEX('8- Politicas de admiistracion '!$B$16:$F$53,MATCH('5-. Identificación de Riesgos'!J30,'8- Politicas de admiistracion '!$C$16:$C$54,0),1),'8- Politicas de admiistracion '!$B$16:$F$54,5,FALSE),"")</f>
        <v>4</v>
      </c>
      <c r="M30" s="436" t="str">
        <f>IFERROR(CONCATENATE(INDEX('8- Politicas de admiistracion '!$B$16:$F$53,MATCH(ROUND(AVERAGE(L30:L39),0),'8- Politicas de admiistracion '!$F$16:$F$53,0),1)," - ",ROUND(AVERAGE(L30:L39),0)),"")</f>
        <v>Mayor - 4</v>
      </c>
      <c r="N30" s="439" t="str">
        <f>IFERROR(CONCATENATE(VLOOKUP((LEFT(H30,LEN(H30)-4)&amp;LEFT(M30,LEN(M30)-4)),'9- Matriz de Calor '!$D$18:$E$42,2,0)," - ",RIGHT(H30,1)*RIGHT(M30,1)),"")</f>
        <v>Alto - 8</v>
      </c>
      <c r="O30" s="456">
        <f>RIGHT(H30,1)*RIGHT(M30,1)</f>
        <v>8</v>
      </c>
      <c r="Q30" s="17"/>
      <c r="R30" s="514" t="s">
        <v>310</v>
      </c>
      <c r="S30" s="514"/>
      <c r="T30" s="514"/>
      <c r="U30" s="514"/>
      <c r="V30" s="514"/>
      <c r="W30" s="514"/>
    </row>
    <row r="31" spans="1:257" ht="15">
      <c r="A31" s="459"/>
      <c r="B31" s="443"/>
      <c r="C31" s="443"/>
      <c r="D31" s="241" t="s">
        <v>311</v>
      </c>
      <c r="E31" s="443"/>
      <c r="F31" s="443"/>
      <c r="G31" s="432"/>
      <c r="H31" s="434"/>
      <c r="I31" s="202"/>
      <c r="J31" s="203"/>
      <c r="K31" s="204" t="str">
        <f>IFERROR(CONCATENATE(INDEX('8- Politicas de admiistracion '!$B$16:$F$53,MATCH('5-. Identificación de Riesgos'!J31,'8- Politicas de admiistracion '!$C$16:$C$54,0),1)," - ",L31),"")</f>
        <v/>
      </c>
      <c r="L31" s="214" t="str">
        <f>IFERROR(VLOOKUP(INDEX('8- Politicas de admiistracion '!$B$16:$F$53,MATCH('5-. Identificación de Riesgos'!J31,'8- Politicas de admiistracion '!$C$16:$C$54,0),1),'8- Politicas de admiistracion '!$B$16:$F$54,5,FALSE),"")</f>
        <v/>
      </c>
      <c r="M31" s="437"/>
      <c r="N31" s="440"/>
      <c r="O31" s="457"/>
      <c r="Q31" s="232"/>
      <c r="R31" s="514"/>
      <c r="S31" s="514"/>
      <c r="T31" s="514"/>
      <c r="U31" s="514"/>
      <c r="V31" s="514"/>
      <c r="W31" s="514"/>
    </row>
    <row r="32" spans="1:257" ht="30">
      <c r="A32" s="459"/>
      <c r="B32" s="443"/>
      <c r="C32" s="443"/>
      <c r="D32" s="37" t="s">
        <v>312</v>
      </c>
      <c r="E32" s="443"/>
      <c r="F32" s="443"/>
      <c r="G32" s="432"/>
      <c r="H32" s="434"/>
      <c r="I32" s="202"/>
      <c r="J32" s="203"/>
      <c r="K32" s="204" t="str">
        <f>IFERROR(CONCATENATE(INDEX('8- Politicas de admiistracion '!$B$16:$F$53,MATCH('5-. Identificación de Riesgos'!J32,'8- Politicas de admiistracion '!$C$16:$C$54,0),1)," - ",L32),"")</f>
        <v/>
      </c>
      <c r="L32" s="215"/>
      <c r="M32" s="437"/>
      <c r="N32" s="440"/>
      <c r="O32" s="457"/>
      <c r="Q32" s="232"/>
      <c r="R32" s="514"/>
      <c r="S32" s="514"/>
      <c r="T32" s="514"/>
      <c r="U32" s="514"/>
      <c r="V32" s="514"/>
      <c r="W32" s="514"/>
    </row>
    <row r="33" spans="1:23" ht="55.5" customHeight="1">
      <c r="A33" s="459"/>
      <c r="B33" s="443"/>
      <c r="C33" s="443"/>
      <c r="D33" s="209" t="s">
        <v>313</v>
      </c>
      <c r="E33" s="443"/>
      <c r="F33" s="443"/>
      <c r="G33" s="432"/>
      <c r="H33" s="434"/>
      <c r="I33" s="202"/>
      <c r="J33" s="203"/>
      <c r="K33" s="204" t="str">
        <f>IFERROR(CONCATENATE(INDEX('8- Politicas de admiistracion '!$B$16:$F$53,MATCH('5-. Identificación de Riesgos'!J33,'8- Politicas de admiistracion '!$C$16:$C$54,0),1)," - ",L33),"")</f>
        <v/>
      </c>
      <c r="L33" s="214" t="str">
        <f>IFERROR(VLOOKUP(INDEX('8- Politicas de admiistracion '!$B$16:$F$53,MATCH('5-. Identificación de Riesgos'!J33,'8- Politicas de admiistracion '!$C$16:$C$54,0),1),'8- Politicas de admiistracion '!$B$16:$F$54,5,FALSE),"")</f>
        <v/>
      </c>
      <c r="M33" s="437"/>
      <c r="N33" s="440"/>
      <c r="O33" s="457"/>
      <c r="Q33" s="232"/>
      <c r="R33" s="514"/>
      <c r="S33" s="514"/>
      <c r="T33" s="514"/>
      <c r="U33" s="514"/>
      <c r="V33" s="514"/>
      <c r="W33" s="514"/>
    </row>
    <row r="34" spans="1:23" ht="15">
      <c r="A34" s="459"/>
      <c r="B34" s="443"/>
      <c r="C34" s="443"/>
      <c r="D34" s="37"/>
      <c r="E34" s="443"/>
      <c r="F34" s="443"/>
      <c r="G34" s="432"/>
      <c r="H34" s="434"/>
      <c r="I34" s="202"/>
      <c r="J34" s="203"/>
      <c r="K34" s="204" t="str">
        <f>IFERROR(CONCATENATE(INDEX('8- Politicas de admiistracion '!$B$16:$F$53,MATCH('5-. Identificación de Riesgos'!J34,'8- Politicas de admiistracion '!$C$16:$C$54,0),1)," - ",L34),"")</f>
        <v/>
      </c>
      <c r="L34" s="215"/>
      <c r="M34" s="437"/>
      <c r="N34" s="440"/>
      <c r="O34" s="457"/>
      <c r="Q34" s="232"/>
      <c r="R34" s="514"/>
      <c r="S34" s="514"/>
      <c r="T34" s="514"/>
      <c r="U34" s="514"/>
      <c r="V34" s="514"/>
      <c r="W34" s="514"/>
    </row>
    <row r="35" spans="1:23" ht="30" customHeight="1">
      <c r="A35" s="459"/>
      <c r="B35" s="443"/>
      <c r="C35" s="443"/>
      <c r="D35" s="241"/>
      <c r="E35" s="443"/>
      <c r="F35" s="443"/>
      <c r="G35" s="432"/>
      <c r="H35" s="434"/>
      <c r="I35" s="202"/>
      <c r="J35" s="203"/>
      <c r="K35" s="204" t="str">
        <f>IFERROR(CONCATENATE(INDEX('8- Politicas de admiistracion '!$B$16:$F$53,MATCH('5-. Identificación de Riesgos'!J35,'8- Politicas de admiistracion '!$C$16:$C$54,0),1)," - ",L35),"")</f>
        <v/>
      </c>
      <c r="L35" s="214" t="str">
        <f>IFERROR(VLOOKUP(INDEX('8- Politicas de admiistracion '!$B$16:$F$53,MATCH('5-. Identificación de Riesgos'!J35,'8- Politicas de admiistracion '!$C$16:$C$54,0),1),'8- Politicas de admiistracion '!$B$16:$F$54,5,FALSE),"")</f>
        <v/>
      </c>
      <c r="M35" s="437"/>
      <c r="N35" s="440"/>
      <c r="O35" s="457"/>
      <c r="Q35" s="232"/>
      <c r="R35" s="514"/>
      <c r="S35" s="514"/>
      <c r="T35" s="514"/>
      <c r="U35" s="514"/>
      <c r="V35" s="514"/>
      <c r="W35" s="514"/>
    </row>
    <row r="36" spans="1:23" ht="30" customHeight="1">
      <c r="A36" s="459"/>
      <c r="B36" s="443"/>
      <c r="C36" s="443"/>
      <c r="D36" s="241"/>
      <c r="E36" s="443"/>
      <c r="F36" s="443"/>
      <c r="G36" s="432"/>
      <c r="H36" s="434"/>
      <c r="I36" s="202"/>
      <c r="J36" s="203"/>
      <c r="K36" s="204" t="str">
        <f>IFERROR(CONCATENATE(INDEX('8- Politicas de admiistracion '!$B$16:$F$53,MATCH('5-. Identificación de Riesgos'!J36,'8- Politicas de admiistracion '!$C$16:$C$54,0),1)," - ",L36),"")</f>
        <v/>
      </c>
      <c r="L36" s="215"/>
      <c r="M36" s="437"/>
      <c r="N36" s="440"/>
      <c r="O36" s="457"/>
      <c r="Q36" s="232"/>
      <c r="R36" s="514"/>
      <c r="S36" s="514"/>
      <c r="T36" s="514"/>
      <c r="U36" s="514"/>
      <c r="V36" s="514"/>
      <c r="W36" s="514"/>
    </row>
    <row r="37" spans="1:23" ht="31.15" customHeight="1">
      <c r="A37" s="459"/>
      <c r="B37" s="443"/>
      <c r="C37" s="443"/>
      <c r="D37" s="37"/>
      <c r="E37" s="443"/>
      <c r="F37" s="443"/>
      <c r="G37" s="432"/>
      <c r="H37" s="434"/>
      <c r="I37" s="202"/>
      <c r="J37" s="203"/>
      <c r="K37" s="204" t="str">
        <f>IFERROR(CONCATENATE(INDEX('8- Politicas de admiistracion '!$B$16:$F$53,MATCH('5-. Identificación de Riesgos'!J37,'8- Politicas de admiistracion '!$C$16:$C$54,0),1)," - ",L37),"")</f>
        <v/>
      </c>
      <c r="L37" s="205"/>
      <c r="M37" s="437"/>
      <c r="N37" s="440"/>
      <c r="O37" s="457"/>
      <c r="Q37" s="232"/>
      <c r="R37" s="514"/>
      <c r="S37" s="514"/>
      <c r="T37" s="514"/>
      <c r="U37" s="514"/>
      <c r="V37" s="514"/>
      <c r="W37" s="514"/>
    </row>
    <row r="38" spans="1:23" ht="41.45" customHeight="1">
      <c r="A38" s="459"/>
      <c r="B38" s="443"/>
      <c r="C38" s="443"/>
      <c r="D38" s="209"/>
      <c r="E38" s="443"/>
      <c r="F38" s="443"/>
      <c r="G38" s="432"/>
      <c r="H38" s="434"/>
      <c r="I38" s="202"/>
      <c r="J38" s="203"/>
      <c r="K38" s="204" t="str">
        <f>IFERROR(CONCATENATE(INDEX('8- Politicas de admiistracion '!$B$16:$F$53,MATCH('5-. Identificación de Riesgos'!J38,'8- Politicas de admiistracion '!$C$16:$C$54,0),1)," - ",L38),"")</f>
        <v/>
      </c>
      <c r="L38" s="215"/>
      <c r="M38" s="437"/>
      <c r="N38" s="440"/>
      <c r="O38" s="457"/>
      <c r="Q38" s="232"/>
      <c r="R38" s="514"/>
      <c r="S38" s="514"/>
      <c r="T38" s="514"/>
      <c r="U38" s="514"/>
      <c r="V38" s="514"/>
      <c r="W38" s="514"/>
    </row>
    <row r="39" spans="1:23" ht="30" customHeight="1">
      <c r="A39" s="459"/>
      <c r="B39" s="443"/>
      <c r="C39" s="443"/>
      <c r="D39" s="209"/>
      <c r="E39" s="443"/>
      <c r="F39" s="443"/>
      <c r="G39" s="432"/>
      <c r="H39" s="435"/>
      <c r="I39" s="206"/>
      <c r="J39" s="207"/>
      <c r="K39" s="208" t="str">
        <f>IFERROR(CONCATENATE(INDEX('8- Politicas de admiistracion '!$B$16:$F$53,MATCH('5-. Identificación de Riesgos'!J39,'8- Politicas de admiistracion '!$C$16:$C$54,0),1)," - ",L39),"")</f>
        <v/>
      </c>
      <c r="L39" s="216"/>
      <c r="M39" s="438"/>
      <c r="N39" s="441"/>
      <c r="O39" s="457"/>
      <c r="Q39" s="232"/>
      <c r="R39" s="514"/>
      <c r="S39" s="514"/>
      <c r="T39" s="514"/>
      <c r="U39" s="514"/>
      <c r="V39" s="514"/>
      <c r="W39" s="514"/>
    </row>
    <row r="40" spans="1:23" ht="98.25" customHeight="1">
      <c r="A40" s="442">
        <v>4</v>
      </c>
      <c r="B40" s="443" t="s">
        <v>314</v>
      </c>
      <c r="C40" s="443" t="s">
        <v>315</v>
      </c>
      <c r="D40" s="99" t="s">
        <v>316</v>
      </c>
      <c r="E40" s="443">
        <v>12</v>
      </c>
      <c r="F40" s="443">
        <v>1</v>
      </c>
      <c r="G40" s="432">
        <f t="shared" ref="G40" si="2">F40/E40</f>
        <v>8.3333333333333329E-2</v>
      </c>
      <c r="H40" s="433" t="str">
        <f>CONCATENATE(IF(G40&lt;='8- Politicas de admiistracion '!$D$6,'8- Politicas de admiistracion '!$B$6,IF(G40&lt;='8- Politicas de admiistracion '!$D$7,'8- Politicas de admiistracion '!$B$7,IF(G40&lt;='8- Politicas de admiistracion '!$D$8,'8- Politicas de admiistracion '!$B$8,IF(G40&lt;='8- Politicas de admiistracion '!$D$9,'8- Politicas de admiistracion '!$B$9,IF(G40&lt;='8- Politicas de admiistracion '!$D$10,'8- Politicas de admiistracion '!$B$10,"Probabilidad no valida")))))," - ",VLOOKUP(IF(G40&lt;='8- Politicas de admiistracion '!$D$6,'8- Politicas de admiistracion '!$B$6,IF(G40&lt;='8- Politicas de admiistracion '!$D$7,'8- Politicas de admiistracion '!$B$7,IF(G40&lt;='8- Politicas de admiistracion '!$D$8,'8- Politicas de admiistracion '!$B$8,IF(G40&lt;='8- Politicas de admiistracion '!$D$9,'8- Politicas de admiistracion '!$B$9,IF(G40&lt;='8- Politicas de admiistracion '!$D$10,'8- Politicas de admiistracion '!$B$10,"Probabilidad no valida"))))),'8- Politicas de admiistracion '!$B$6:$F$10,5,FALSE))</f>
        <v>Baja - 2</v>
      </c>
      <c r="I40" s="199" t="s">
        <v>293</v>
      </c>
      <c r="J40" s="200" t="s">
        <v>304</v>
      </c>
      <c r="K40" s="201" t="str">
        <f>IFERROR(CONCATENATE(INDEX('8- Politicas de admiistracion '!$B$16:$F$53,MATCH('5-. Identificación de Riesgos'!J40,'8- Politicas de admiistracion '!$C$16:$C$54,0),1)," - ",L40),"")</f>
        <v>Mayor - 4</v>
      </c>
      <c r="L40" s="213">
        <f>IFERROR(VLOOKUP(INDEX('8- Politicas de admiistracion '!$B$16:$F$53,MATCH('5-. Identificación de Riesgos'!J40,'8- Politicas de admiistracion '!$C$16:$C$54,0),1),'8- Politicas de admiistracion '!$B$16:$F$54,5,FALSE),"")</f>
        <v>4</v>
      </c>
      <c r="M40" s="436" t="str">
        <f>IFERROR(CONCATENATE(INDEX('8- Politicas de admiistracion '!$B$16:$F$53,MATCH(ROUND(AVERAGE(L40:L49),0),'8- Politicas de admiistracion '!$F$16:$F$53,0),1)," - ",ROUND(AVERAGE(L40:L49),0)),"")</f>
        <v>Mayor - 4</v>
      </c>
      <c r="N40" s="439" t="str">
        <f>IFERROR(CONCATENATE(VLOOKUP((LEFT(H40,LEN(H40)-4)&amp;LEFT(M40,LEN(M40)-4)),'9- Matriz de Calor '!$D$18:$E$42,2,0)," - ",RIGHT(H40,1)*RIGHT(M40,1)),"")</f>
        <v>Alto - 8</v>
      </c>
    </row>
    <row r="41" spans="1:23" ht="48" customHeight="1">
      <c r="A41" s="442"/>
      <c r="B41" s="443"/>
      <c r="C41" s="443"/>
      <c r="D41" s="37" t="s">
        <v>317</v>
      </c>
      <c r="E41" s="443"/>
      <c r="F41" s="443"/>
      <c r="G41" s="432"/>
      <c r="H41" s="434"/>
      <c r="I41" s="202"/>
      <c r="J41" s="203"/>
      <c r="K41" s="204" t="str">
        <f>IFERROR(CONCATENATE(INDEX('8- Politicas de admiistracion '!$B$16:$F$53,MATCH('5-. Identificación de Riesgos'!J41,'8- Politicas de admiistracion '!$C$16:$C$54,0),1)," - ",L41),"")</f>
        <v/>
      </c>
      <c r="L41" s="214" t="str">
        <f>IFERROR(VLOOKUP(INDEX('8- Politicas de admiistracion '!$B$16:$F$53,MATCH('5-. Identificación de Riesgos'!J41,'8- Politicas de admiistracion '!$C$16:$C$54,0),1),'8- Politicas de admiistracion '!$B$16:$F$54,5,FALSE),"")</f>
        <v/>
      </c>
      <c r="M41" s="437"/>
      <c r="N41" s="440"/>
    </row>
    <row r="42" spans="1:23" ht="30" customHeight="1">
      <c r="A42" s="442"/>
      <c r="B42" s="443"/>
      <c r="C42" s="443"/>
      <c r="D42" s="37" t="s">
        <v>318</v>
      </c>
      <c r="E42" s="443"/>
      <c r="F42" s="443"/>
      <c r="G42" s="432"/>
      <c r="H42" s="434"/>
      <c r="I42" s="202"/>
      <c r="J42" s="203"/>
      <c r="K42" s="204" t="str">
        <f>IFERROR(CONCATENATE(INDEX('8- Politicas de admiistracion '!$B$16:$F$53,MATCH('5-. Identificación de Riesgos'!J42,'8- Politicas de admiistracion '!$C$16:$C$54,0),1)," - ",L42),"")</f>
        <v/>
      </c>
      <c r="L42" s="215"/>
      <c r="M42" s="437"/>
      <c r="N42" s="440"/>
    </row>
    <row r="43" spans="1:23" ht="51" customHeight="1">
      <c r="A43" s="442"/>
      <c r="B43" s="443"/>
      <c r="C43" s="443"/>
      <c r="D43" s="37" t="s">
        <v>319</v>
      </c>
      <c r="E43" s="443"/>
      <c r="F43" s="443"/>
      <c r="G43" s="432"/>
      <c r="H43" s="434"/>
      <c r="I43" s="202"/>
      <c r="J43" s="203"/>
      <c r="K43" s="204" t="str">
        <f>IFERROR(CONCATENATE(INDEX('8- Politicas de admiistracion '!$B$16:$F$53,MATCH('5-. Identificación de Riesgos'!J43,'8- Politicas de admiistracion '!$C$16:$C$54,0),1)," - ",L43),"")</f>
        <v/>
      </c>
      <c r="L43" s="214" t="str">
        <f>IFERROR(VLOOKUP(INDEX('8- Politicas de admiistracion '!$B$16:$F$53,MATCH('5-. Identificación de Riesgos'!J43,'8- Politicas de admiistracion '!$C$16:$C$54,0),1),'8- Politicas de admiistracion '!$B$16:$F$54,5,FALSE),"")</f>
        <v/>
      </c>
      <c r="M43" s="437"/>
      <c r="N43" s="440"/>
    </row>
    <row r="44" spans="1:23" ht="30">
      <c r="A44" s="442"/>
      <c r="B44" s="443"/>
      <c r="C44" s="443"/>
      <c r="D44" s="37" t="s">
        <v>320</v>
      </c>
      <c r="E44" s="443"/>
      <c r="F44" s="443"/>
      <c r="G44" s="432"/>
      <c r="H44" s="434"/>
      <c r="I44" s="202"/>
      <c r="J44" s="203"/>
      <c r="K44" s="204" t="str">
        <f>IFERROR(CONCATENATE(INDEX('8- Politicas de admiistracion '!$B$16:$F$53,MATCH('5-. Identificación de Riesgos'!J44,'8- Politicas de admiistracion '!$C$16:$C$54,0),1)," - ",L44),"")</f>
        <v/>
      </c>
      <c r="L44" s="215"/>
      <c r="M44" s="437"/>
      <c r="N44" s="440"/>
    </row>
    <row r="45" spans="1:23">
      <c r="A45" s="442"/>
      <c r="B45" s="443"/>
      <c r="C45" s="443"/>
      <c r="D45" s="209"/>
      <c r="E45" s="443"/>
      <c r="F45" s="443"/>
      <c r="G45" s="432"/>
      <c r="H45" s="434"/>
      <c r="I45" s="202"/>
      <c r="J45" s="203"/>
      <c r="K45" s="204" t="str">
        <f>IFERROR(CONCATENATE(INDEX('8- Politicas de admiistracion '!$B$16:$F$53,MATCH('5-. Identificación de Riesgos'!J45,'8- Politicas de admiistracion '!$C$16:$C$54,0),1)," - ",L45),"")</f>
        <v/>
      </c>
      <c r="L45" s="214" t="str">
        <f>IFERROR(VLOOKUP(INDEX('8- Politicas de admiistracion '!$B$16:$F$53,MATCH('5-. Identificación de Riesgos'!J45,'8- Politicas de admiistracion '!$C$16:$C$54,0),1),'8- Politicas de admiistracion '!$B$16:$F$54,5,FALSE),"")</f>
        <v/>
      </c>
      <c r="M45" s="437"/>
      <c r="N45" s="440"/>
    </row>
    <row r="46" spans="1:23">
      <c r="A46" s="442"/>
      <c r="B46" s="443"/>
      <c r="C46" s="443"/>
      <c r="D46" s="209"/>
      <c r="E46" s="443"/>
      <c r="F46" s="443"/>
      <c r="G46" s="432"/>
      <c r="H46" s="434"/>
      <c r="I46" s="202"/>
      <c r="J46" s="203"/>
      <c r="K46" s="204" t="str">
        <f>IFERROR(CONCATENATE(INDEX('8- Politicas de admiistracion '!$B$16:$F$53,MATCH('5-. Identificación de Riesgos'!J46,'8- Politicas de admiistracion '!$C$16:$C$54,0),1)," - ",L46),"")</f>
        <v/>
      </c>
      <c r="L46" s="215"/>
      <c r="M46" s="437"/>
      <c r="N46" s="440"/>
    </row>
    <row r="47" spans="1:23">
      <c r="A47" s="442"/>
      <c r="B47" s="443"/>
      <c r="C47" s="443"/>
      <c r="D47" s="209"/>
      <c r="E47" s="443"/>
      <c r="F47" s="443"/>
      <c r="G47" s="432"/>
      <c r="H47" s="434"/>
      <c r="I47" s="202"/>
      <c r="J47" s="203"/>
      <c r="K47" s="204" t="str">
        <f>IFERROR(CONCATENATE(INDEX('8- Politicas de admiistracion '!$B$16:$F$53,MATCH('5-. Identificación de Riesgos'!J47,'8- Politicas de admiistracion '!$C$16:$C$54,0),1)," - ",L47),"")</f>
        <v/>
      </c>
      <c r="L47" s="205"/>
      <c r="M47" s="437"/>
      <c r="N47" s="440"/>
    </row>
    <row r="48" spans="1:23">
      <c r="A48" s="442"/>
      <c r="B48" s="443"/>
      <c r="C48" s="443"/>
      <c r="D48" s="209"/>
      <c r="E48" s="443"/>
      <c r="F48" s="443"/>
      <c r="G48" s="432"/>
      <c r="H48" s="434"/>
      <c r="I48" s="202"/>
      <c r="J48" s="203"/>
      <c r="K48" s="204" t="str">
        <f>IFERROR(CONCATENATE(INDEX('8- Politicas de admiistracion '!$B$16:$F$53,MATCH('5-. Identificación de Riesgos'!J48,'8- Politicas de admiistracion '!$C$16:$C$54,0),1)," - ",L48),"")</f>
        <v/>
      </c>
      <c r="L48" s="215"/>
      <c r="M48" s="437"/>
      <c r="N48" s="440"/>
    </row>
    <row r="49" spans="1:14">
      <c r="A49" s="442"/>
      <c r="B49" s="443"/>
      <c r="C49" s="443"/>
      <c r="D49" s="209"/>
      <c r="E49" s="443"/>
      <c r="F49" s="443"/>
      <c r="G49" s="432"/>
      <c r="H49" s="435"/>
      <c r="I49" s="206"/>
      <c r="J49" s="207"/>
      <c r="K49" s="208" t="str">
        <f>IFERROR(CONCATENATE(INDEX('8- Politicas de admiistracion '!$B$16:$F$53,MATCH('5-. Identificación de Riesgos'!J49,'8- Politicas de admiistracion '!$C$16:$C$54,0),1)," - ",L49),"")</f>
        <v/>
      </c>
      <c r="L49" s="216"/>
      <c r="M49" s="438"/>
      <c r="N49" s="441"/>
    </row>
    <row r="50" spans="1:14" ht="42.75">
      <c r="A50" s="442">
        <v>5</v>
      </c>
      <c r="B50" s="443" t="s">
        <v>321</v>
      </c>
      <c r="C50" s="443" t="s">
        <v>322</v>
      </c>
      <c r="D50" s="241" t="s">
        <v>323</v>
      </c>
      <c r="E50" s="443">
        <v>12</v>
      </c>
      <c r="F50" s="443">
        <v>1</v>
      </c>
      <c r="G50" s="432">
        <f t="shared" ref="G50" si="3">F50/E50</f>
        <v>8.3333333333333329E-2</v>
      </c>
      <c r="H50" s="433" t="str">
        <f>CONCATENATE(IF(G50&lt;='8- Politicas de admiistracion '!$D$6,'8- Politicas de admiistracion '!$B$6,IF(G50&lt;='8- Politicas de admiistracion '!$D$7,'8- Politicas de admiistracion '!$B$7,IF(G50&lt;='8- Politicas de admiistracion '!$D$8,'8- Politicas de admiistracion '!$B$8,IF(G50&lt;='8- Politicas de admiistracion '!$D$9,'8- Politicas de admiistracion '!$B$9,IF(G50&lt;='8- Politicas de admiistracion '!$D$10,'8- Politicas de admiistracion '!$B$10,"Probabilidad no valida")))))," - ",VLOOKUP(IF(G50&lt;='8- Politicas de admiistracion '!$D$6,'8- Politicas de admiistracion '!$B$6,IF(G50&lt;='8- Politicas de admiistracion '!$D$7,'8- Politicas de admiistracion '!$B$7,IF(G50&lt;='8- Politicas de admiistracion '!$D$8,'8- Politicas de admiistracion '!$B$8,IF(G50&lt;='8- Politicas de admiistracion '!$D$9,'8- Politicas de admiistracion '!$B$9,IF(G50&lt;='8- Politicas de admiistracion '!$D$10,'8- Politicas de admiistracion '!$B$10,"Probabilidad no valida"))))),'8- Politicas de admiistracion '!$B$6:$F$10,5,FALSE))</f>
        <v>Baja - 2</v>
      </c>
      <c r="I50" s="199" t="s">
        <v>293</v>
      </c>
      <c r="J50" s="200" t="s">
        <v>304</v>
      </c>
      <c r="K50" s="201" t="str">
        <f>IFERROR(CONCATENATE(INDEX('8- Politicas de admiistracion '!$B$16:$F$53,MATCH('5-. Identificación de Riesgos'!J50,'8- Politicas de admiistracion '!$C$16:$C$54,0),1)," - ",L50),"")</f>
        <v>Mayor - 4</v>
      </c>
      <c r="L50" s="213">
        <f>IFERROR(VLOOKUP(INDEX('8- Politicas de admiistracion '!$B$16:$F$53,MATCH('5-. Identificación de Riesgos'!J50,'8- Politicas de admiistracion '!$C$16:$C$54,0),1),'8- Politicas de admiistracion '!$B$16:$F$54,5,FALSE),"")</f>
        <v>4</v>
      </c>
      <c r="M50" s="436" t="str">
        <f>IFERROR(CONCATENATE(INDEX('8- Politicas de admiistracion '!$B$16:$F$53,MATCH(ROUND(AVERAGE(L50:L59),0),'8- Politicas de admiistracion '!$F$16:$F$53,0),1)," - ",ROUND(AVERAGE(L50:L59),0)),"")</f>
        <v>Mayor - 4</v>
      </c>
      <c r="N50" s="439" t="str">
        <f>IFERROR(CONCATENATE(VLOOKUP((LEFT(H50,LEN(H50)-4)&amp;LEFT(M50,LEN(M50)-4)),'9- Matriz de Calor '!$D$18:$E$42,2,0)," - ",RIGHT(H50,1)*RIGHT(M50,1)),"")</f>
        <v>Alto - 8</v>
      </c>
    </row>
    <row r="51" spans="1:14" ht="30" customHeight="1">
      <c r="A51" s="442"/>
      <c r="B51" s="443"/>
      <c r="C51" s="443"/>
      <c r="D51" s="241" t="s">
        <v>324</v>
      </c>
      <c r="E51" s="443"/>
      <c r="F51" s="443"/>
      <c r="G51" s="432"/>
      <c r="H51" s="434"/>
      <c r="I51" s="202" t="s">
        <v>325</v>
      </c>
      <c r="J51" s="203" t="s">
        <v>326</v>
      </c>
      <c r="K51" s="204" t="str">
        <f>IFERROR(CONCATENATE(INDEX('8- Politicas de admiistracion '!$B$16:$F$53,MATCH('5-. Identificación de Riesgos'!J51,'8- Politicas de admiistracion '!$C$16:$C$54,0),1)," - ",L51),"")</f>
        <v>Moderado - 3</v>
      </c>
      <c r="L51" s="214">
        <f>IFERROR(VLOOKUP(INDEX('8- Politicas de admiistracion '!$B$16:$F$53,MATCH('5-. Identificación de Riesgos'!J51,'8- Politicas de admiistracion '!$C$16:$C$54,0),1),'8- Politicas de admiistracion '!$B$16:$F$54,5,FALSE),"")</f>
        <v>3</v>
      </c>
      <c r="M51" s="437"/>
      <c r="N51" s="440"/>
    </row>
    <row r="52" spans="1:14" ht="45.75" customHeight="1">
      <c r="A52" s="442"/>
      <c r="B52" s="443"/>
      <c r="C52" s="443"/>
      <c r="D52" s="37" t="s">
        <v>327</v>
      </c>
      <c r="E52" s="443"/>
      <c r="F52" s="443"/>
      <c r="G52" s="432"/>
      <c r="H52" s="434"/>
      <c r="I52" s="202"/>
      <c r="J52" s="203"/>
      <c r="K52" s="204" t="str">
        <f>IFERROR(CONCATENATE(INDEX('8- Politicas de admiistracion '!$B$16:$F$53,MATCH('5-. Identificación de Riesgos'!J52,'8- Politicas de admiistracion '!$C$16:$C$54,0),1)," - ",L52),"")</f>
        <v/>
      </c>
      <c r="L52" s="215"/>
      <c r="M52" s="437"/>
      <c r="N52" s="440"/>
    </row>
    <row r="53" spans="1:14">
      <c r="A53" s="442"/>
      <c r="B53" s="443"/>
      <c r="C53" s="443"/>
      <c r="D53" s="209"/>
      <c r="E53" s="443"/>
      <c r="F53" s="443"/>
      <c r="G53" s="432"/>
      <c r="H53" s="434"/>
      <c r="I53" s="202"/>
      <c r="J53" s="203"/>
      <c r="K53" s="204" t="str">
        <f>IFERROR(CONCATENATE(INDEX('8- Politicas de admiistracion '!$B$16:$F$53,MATCH('5-. Identificación de Riesgos'!J53,'8- Politicas de admiistracion '!$C$16:$C$54,0),1)," - ",L53),"")</f>
        <v/>
      </c>
      <c r="L53" s="214" t="str">
        <f>IFERROR(VLOOKUP(INDEX('8- Politicas de admiistracion '!$B$16:$F$53,MATCH('5-. Identificación de Riesgos'!J53,'8- Politicas de admiistracion '!$C$16:$C$54,0),1),'8- Politicas de admiistracion '!$B$16:$F$54,5,FALSE),"")</f>
        <v/>
      </c>
      <c r="M53" s="437"/>
      <c r="N53" s="440"/>
    </row>
    <row r="54" spans="1:14">
      <c r="A54" s="442"/>
      <c r="B54" s="443"/>
      <c r="C54" s="443"/>
      <c r="D54" s="209"/>
      <c r="E54" s="443"/>
      <c r="F54" s="443"/>
      <c r="G54" s="432"/>
      <c r="H54" s="434"/>
      <c r="I54" s="202"/>
      <c r="J54" s="203"/>
      <c r="K54" s="204" t="str">
        <f>IFERROR(CONCATENATE(INDEX('8- Politicas de admiistracion '!$B$16:$F$53,MATCH('5-. Identificación de Riesgos'!J54,'8- Politicas de admiistracion '!$C$16:$C$54,0),1)," - ",L54),"")</f>
        <v/>
      </c>
      <c r="L54" s="215"/>
      <c r="M54" s="437"/>
      <c r="N54" s="440"/>
    </row>
    <row r="55" spans="1:14">
      <c r="A55" s="442"/>
      <c r="B55" s="443"/>
      <c r="C55" s="443"/>
      <c r="D55" s="209"/>
      <c r="E55" s="443"/>
      <c r="F55" s="443"/>
      <c r="G55" s="432"/>
      <c r="H55" s="434"/>
      <c r="I55" s="202"/>
      <c r="J55" s="203"/>
      <c r="K55" s="204" t="str">
        <f>IFERROR(CONCATENATE(INDEX('8- Politicas de admiistracion '!$B$16:$F$53,MATCH('5-. Identificación de Riesgos'!J55,'8- Politicas de admiistracion '!$C$16:$C$54,0),1)," - ",L55),"")</f>
        <v/>
      </c>
      <c r="L55" s="214" t="str">
        <f>IFERROR(VLOOKUP(INDEX('8- Politicas de admiistracion '!$B$16:$F$53,MATCH('5-. Identificación de Riesgos'!J55,'8- Politicas de admiistracion '!$C$16:$C$54,0),1),'8- Politicas de admiistracion '!$B$16:$F$54,5,FALSE),"")</f>
        <v/>
      </c>
      <c r="M55" s="437"/>
      <c r="N55" s="440"/>
    </row>
    <row r="56" spans="1:14">
      <c r="A56" s="442"/>
      <c r="B56" s="443"/>
      <c r="C56" s="443"/>
      <c r="D56" s="209"/>
      <c r="E56" s="443"/>
      <c r="F56" s="443"/>
      <c r="G56" s="432"/>
      <c r="H56" s="434"/>
      <c r="I56" s="202"/>
      <c r="J56" s="203"/>
      <c r="K56" s="204" t="str">
        <f>IFERROR(CONCATENATE(INDEX('8- Politicas de admiistracion '!$B$16:$F$53,MATCH('5-. Identificación de Riesgos'!J56,'8- Politicas de admiistracion '!$C$16:$C$54,0),1)," - ",L56),"")</f>
        <v/>
      </c>
      <c r="L56" s="215"/>
      <c r="M56" s="437"/>
      <c r="N56" s="440"/>
    </row>
    <row r="57" spans="1:14">
      <c r="A57" s="442"/>
      <c r="B57" s="443"/>
      <c r="C57" s="443"/>
      <c r="D57" s="209"/>
      <c r="E57" s="443"/>
      <c r="F57" s="443"/>
      <c r="G57" s="432"/>
      <c r="H57" s="434"/>
      <c r="I57" s="202"/>
      <c r="J57" s="203"/>
      <c r="K57" s="204" t="str">
        <f>IFERROR(CONCATENATE(INDEX('8- Politicas de admiistracion '!$B$16:$F$53,MATCH('5-. Identificación de Riesgos'!J57,'8- Politicas de admiistracion '!$C$16:$C$54,0),1)," - ",L57),"")</f>
        <v/>
      </c>
      <c r="L57" s="205"/>
      <c r="M57" s="437"/>
      <c r="N57" s="440"/>
    </row>
    <row r="58" spans="1:14">
      <c r="A58" s="442"/>
      <c r="B58" s="443"/>
      <c r="C58" s="443"/>
      <c r="D58" s="209"/>
      <c r="E58" s="443"/>
      <c r="F58" s="443"/>
      <c r="G58" s="432"/>
      <c r="H58" s="434"/>
      <c r="I58" s="202"/>
      <c r="J58" s="203"/>
      <c r="K58" s="204" t="str">
        <f>IFERROR(CONCATENATE(INDEX('8- Politicas de admiistracion '!$B$16:$F$53,MATCH('5-. Identificación de Riesgos'!J58,'8- Politicas de admiistracion '!$C$16:$C$54,0),1)," - ",L58),"")</f>
        <v/>
      </c>
      <c r="L58" s="215"/>
      <c r="M58" s="437"/>
      <c r="N58" s="440"/>
    </row>
    <row r="59" spans="1:14">
      <c r="A59" s="442"/>
      <c r="B59" s="443"/>
      <c r="C59" s="443"/>
      <c r="D59" s="209"/>
      <c r="E59" s="443"/>
      <c r="F59" s="443"/>
      <c r="G59" s="432"/>
      <c r="H59" s="435"/>
      <c r="I59" s="206"/>
      <c r="J59" s="207"/>
      <c r="K59" s="208" t="str">
        <f>IFERROR(CONCATENATE(INDEX('8- Politicas de admiistracion '!$B$16:$F$53,MATCH('5-. Identificación de Riesgos'!J59,'8- Politicas de admiistracion '!$C$16:$C$54,0),1)," - ",L59),"")</f>
        <v/>
      </c>
      <c r="L59" s="216"/>
      <c r="M59" s="438"/>
      <c r="N59" s="441"/>
    </row>
  </sheetData>
  <mergeCells count="74">
    <mergeCell ref="G50:G59"/>
    <mergeCell ref="H50:H59"/>
    <mergeCell ref="M50:M59"/>
    <mergeCell ref="N50:N59"/>
    <mergeCell ref="A50:A59"/>
    <mergeCell ref="B50:B59"/>
    <mergeCell ref="C50:C59"/>
    <mergeCell ref="E50:E59"/>
    <mergeCell ref="F50:F59"/>
    <mergeCell ref="R30:W39"/>
    <mergeCell ref="N30:N39"/>
    <mergeCell ref="O30:O39"/>
    <mergeCell ref="M30:M39"/>
    <mergeCell ref="O10:O19"/>
    <mergeCell ref="I18:I19"/>
    <mergeCell ref="J18:J19"/>
    <mergeCell ref="N10:N19"/>
    <mergeCell ref="M10:M19"/>
    <mergeCell ref="L18:L19"/>
    <mergeCell ref="A1:C2"/>
    <mergeCell ref="A4:C4"/>
    <mergeCell ref="A8:A9"/>
    <mergeCell ref="B8:B9"/>
    <mergeCell ref="E8:E9"/>
    <mergeCell ref="D4:O4"/>
    <mergeCell ref="D5:O5"/>
    <mergeCell ref="O8:O9"/>
    <mergeCell ref="N8:N9"/>
    <mergeCell ref="N7:O7"/>
    <mergeCell ref="K8:K9"/>
    <mergeCell ref="M8:M9"/>
    <mergeCell ref="L8:L9"/>
    <mergeCell ref="I8:I9"/>
    <mergeCell ref="I7:M7"/>
    <mergeCell ref="F8:F9"/>
    <mergeCell ref="A5:C5"/>
    <mergeCell ref="A6:C6"/>
    <mergeCell ref="H10:H19"/>
    <mergeCell ref="E10:E19"/>
    <mergeCell ref="F10:F19"/>
    <mergeCell ref="G10:G19"/>
    <mergeCell ref="A10:A19"/>
    <mergeCell ref="C10:C19"/>
    <mergeCell ref="B10:B19"/>
    <mergeCell ref="G8:G9"/>
    <mergeCell ref="H8:H9"/>
    <mergeCell ref="E7:H7"/>
    <mergeCell ref="D7:D9"/>
    <mergeCell ref="A20:A29"/>
    <mergeCell ref="B20:B29"/>
    <mergeCell ref="C20:C29"/>
    <mergeCell ref="E20:E29"/>
    <mergeCell ref="F20:F29"/>
    <mergeCell ref="G30:G39"/>
    <mergeCell ref="H30:H39"/>
    <mergeCell ref="A30:A39"/>
    <mergeCell ref="B30:B39"/>
    <mergeCell ref="C30:C39"/>
    <mergeCell ref="E30:E39"/>
    <mergeCell ref="F30:F39"/>
    <mergeCell ref="G20:G29"/>
    <mergeCell ref="H20:H29"/>
    <mergeCell ref="M20:M29"/>
    <mergeCell ref="N20:N29"/>
    <mergeCell ref="O20:O29"/>
    <mergeCell ref="G40:G49"/>
    <mergeCell ref="H40:H49"/>
    <mergeCell ref="M40:M49"/>
    <mergeCell ref="N40:N49"/>
    <mergeCell ref="A40:A49"/>
    <mergeCell ref="B40:B49"/>
    <mergeCell ref="C40:C49"/>
    <mergeCell ref="E40:E49"/>
    <mergeCell ref="F40:F49"/>
  </mergeCells>
  <conditionalFormatting sqref="D10:D13">
    <cfRule type="containsText" dxfId="726" priority="85" operator="containsText" text="3- Moderado">
      <formula>NOT(ISERROR(SEARCH("3- Moderado",D10)))</formula>
    </cfRule>
    <cfRule type="containsText" dxfId="725" priority="86" operator="containsText" text="6- Moderado">
      <formula>NOT(ISERROR(SEARCH("6- Moderado",D10)))</formula>
    </cfRule>
    <cfRule type="containsText" dxfId="724" priority="87" operator="containsText" text="4- Moderado">
      <formula>NOT(ISERROR(SEARCH("4- Moderado",D10)))</formula>
    </cfRule>
    <cfRule type="containsText" dxfId="723" priority="88" operator="containsText" text="3- Bajo">
      <formula>NOT(ISERROR(SEARCH("3- Bajo",D10)))</formula>
    </cfRule>
    <cfRule type="containsText" dxfId="722" priority="89" operator="containsText" text="4- Bajo">
      <formula>NOT(ISERROR(SEARCH("4- Bajo",D10)))</formula>
    </cfRule>
    <cfRule type="containsText" dxfId="721" priority="90" operator="containsText" text="1- Bajo">
      <formula>NOT(ISERROR(SEARCH("1- Bajo",D10)))</formula>
    </cfRule>
  </conditionalFormatting>
  <conditionalFormatting sqref="D23:D24">
    <cfRule type="containsText" dxfId="720" priority="37" operator="containsText" text="3- Moderado">
      <formula>NOT(ISERROR(SEARCH("3- Moderado",D23)))</formula>
    </cfRule>
    <cfRule type="containsText" dxfId="719" priority="38" operator="containsText" text="6- Moderado">
      <formula>NOT(ISERROR(SEARCH("6- Moderado",D23)))</formula>
    </cfRule>
    <cfRule type="containsText" dxfId="718" priority="39" operator="containsText" text="4- Moderado">
      <formula>NOT(ISERROR(SEARCH("4- Moderado",D23)))</formula>
    </cfRule>
    <cfRule type="containsText" dxfId="717" priority="40" operator="containsText" text="3- Bajo">
      <formula>NOT(ISERROR(SEARCH("3- Bajo",D23)))</formula>
    </cfRule>
    <cfRule type="containsText" dxfId="716" priority="41" operator="containsText" text="4- Bajo">
      <formula>NOT(ISERROR(SEARCH("4- Bajo",D23)))</formula>
    </cfRule>
    <cfRule type="containsText" dxfId="715" priority="42" operator="containsText" text="1- Bajo">
      <formula>NOT(ISERROR(SEARCH("1- Bajo",D23)))</formula>
    </cfRule>
  </conditionalFormatting>
  <conditionalFormatting sqref="H10">
    <cfRule type="containsText" dxfId="714" priority="756" operator="containsText" text="Muy Baja">
      <formula>NOT(ISERROR(SEARCH("Muy Baja",H10)))</formula>
    </cfRule>
    <cfRule type="containsText" dxfId="713" priority="757" operator="containsText" text="Baja">
      <formula>NOT(ISERROR(SEARCH("Baja",H10)))</formula>
    </cfRule>
    <cfRule type="containsText" dxfId="712" priority="758" operator="containsText" text="Muy Alta">
      <formula>NOT(ISERROR(SEARCH("Muy Alta",H10)))</formula>
    </cfRule>
    <cfRule type="containsText" dxfId="711" priority="760" operator="containsText" text="Alta">
      <formula>NOT(ISERROR(SEARCH("Alta",H10)))</formula>
    </cfRule>
    <cfRule type="containsText" dxfId="710" priority="761" operator="containsText" text="Media">
      <formula>NOT(ISERROR(SEARCH("Media",H10)))</formula>
    </cfRule>
    <cfRule type="containsText" dxfId="709" priority="762" operator="containsText" text="Media">
      <formula>NOT(ISERROR(SEARCH("Media",H10)))</formula>
    </cfRule>
    <cfRule type="containsText" dxfId="708" priority="763" operator="containsText" text="Media">
      <formula>NOT(ISERROR(SEARCH("Media",H10)))</formula>
    </cfRule>
    <cfRule type="containsText" dxfId="707" priority="764" operator="containsText" text="Muy Baja">
      <formula>NOT(ISERROR(SEARCH("Muy Baja",H10)))</formula>
    </cfRule>
    <cfRule type="containsText" dxfId="706" priority="765" operator="containsText" text="Baja">
      <formula>NOT(ISERROR(SEARCH("Baja",H10)))</formula>
    </cfRule>
    <cfRule type="containsText" dxfId="705" priority="766" operator="containsText" text="Muy Baja">
      <formula>NOT(ISERROR(SEARCH("Muy Baja",H10)))</formula>
    </cfRule>
    <cfRule type="containsText" dxfId="704" priority="767" operator="containsText" text="Muy Baja">
      <formula>NOT(ISERROR(SEARCH("Muy Baja",H10)))</formula>
    </cfRule>
    <cfRule type="containsText" dxfId="703" priority="768" operator="containsText" text="Muy Baja">
      <formula>NOT(ISERROR(SEARCH("Muy Baja",H10)))</formula>
    </cfRule>
    <cfRule type="containsText" dxfId="702" priority="769" operator="containsText" text="Muy Baja'Tabla probabilidad'!">
      <formula>NOT(ISERROR(SEARCH("Muy Baja'Tabla probabilidad'!",H10)))</formula>
    </cfRule>
    <cfRule type="containsText" dxfId="701" priority="770" operator="containsText" text="Muy bajo">
      <formula>NOT(ISERROR(SEARCH("Muy bajo",H10)))</formula>
    </cfRule>
    <cfRule type="containsText" dxfId="700" priority="771" operator="containsText" text="Alta">
      <formula>NOT(ISERROR(SEARCH("Alta",H10)))</formula>
    </cfRule>
    <cfRule type="containsText" dxfId="699" priority="772" operator="containsText" text="Media">
      <formula>NOT(ISERROR(SEARCH("Media",H10)))</formula>
    </cfRule>
    <cfRule type="containsText" dxfId="698" priority="773" operator="containsText" text="Baja">
      <formula>NOT(ISERROR(SEARCH("Baja",H10)))</formula>
    </cfRule>
    <cfRule type="containsText" dxfId="697" priority="774" operator="containsText" text="Muy baja">
      <formula>NOT(ISERROR(SEARCH("Muy baja",H10)))</formula>
    </cfRule>
    <cfRule type="cellIs" dxfId="696" priority="777" operator="between">
      <formula>1</formula>
      <formula>2</formula>
    </cfRule>
    <cfRule type="cellIs" dxfId="695" priority="778" operator="between">
      <formula>0</formula>
      <formula>2</formula>
    </cfRule>
  </conditionalFormatting>
  <conditionalFormatting sqref="H20">
    <cfRule type="containsText" dxfId="694" priority="149" operator="containsText" text="Muy Baja">
      <formula>NOT(ISERROR(SEARCH("Muy Baja",H20)))</formula>
    </cfRule>
    <cfRule type="containsText" dxfId="693" priority="150" operator="containsText" text="Baja">
      <formula>NOT(ISERROR(SEARCH("Baja",H20)))</formula>
    </cfRule>
    <cfRule type="containsText" dxfId="692" priority="151" operator="containsText" text="Muy Alta">
      <formula>NOT(ISERROR(SEARCH("Muy Alta",H20)))</formula>
    </cfRule>
    <cfRule type="containsText" dxfId="691" priority="153" operator="containsText" text="Alta">
      <formula>NOT(ISERROR(SEARCH("Alta",H20)))</formula>
    </cfRule>
    <cfRule type="containsText" dxfId="690" priority="154" operator="containsText" text="Media">
      <formula>NOT(ISERROR(SEARCH("Media",H20)))</formula>
    </cfRule>
    <cfRule type="containsText" dxfId="689" priority="155" operator="containsText" text="Media">
      <formula>NOT(ISERROR(SEARCH("Media",H20)))</formula>
    </cfRule>
    <cfRule type="containsText" dxfId="688" priority="156" operator="containsText" text="Media">
      <formula>NOT(ISERROR(SEARCH("Media",H20)))</formula>
    </cfRule>
    <cfRule type="containsText" dxfId="687" priority="157" operator="containsText" text="Muy Baja">
      <formula>NOT(ISERROR(SEARCH("Muy Baja",H20)))</formula>
    </cfRule>
    <cfRule type="containsText" dxfId="686" priority="158" operator="containsText" text="Baja">
      <formula>NOT(ISERROR(SEARCH("Baja",H20)))</formula>
    </cfRule>
    <cfRule type="containsText" dxfId="685" priority="159" operator="containsText" text="Muy Baja">
      <formula>NOT(ISERROR(SEARCH("Muy Baja",H20)))</formula>
    </cfRule>
    <cfRule type="containsText" dxfId="684" priority="160" operator="containsText" text="Muy Baja">
      <formula>NOT(ISERROR(SEARCH("Muy Baja",H20)))</formula>
    </cfRule>
    <cfRule type="containsText" dxfId="683" priority="161" operator="containsText" text="Muy Baja">
      <formula>NOT(ISERROR(SEARCH("Muy Baja",H20)))</formula>
    </cfRule>
    <cfRule type="containsText" dxfId="682" priority="162" operator="containsText" text="Muy Baja'Tabla probabilidad'!">
      <formula>NOT(ISERROR(SEARCH("Muy Baja'Tabla probabilidad'!",H20)))</formula>
    </cfRule>
    <cfRule type="containsText" dxfId="681" priority="163" operator="containsText" text="Muy bajo">
      <formula>NOT(ISERROR(SEARCH("Muy bajo",H20)))</formula>
    </cfRule>
    <cfRule type="containsText" dxfId="680" priority="164" operator="containsText" text="Alta">
      <formula>NOT(ISERROR(SEARCH("Alta",H20)))</formula>
    </cfRule>
    <cfRule type="containsText" dxfId="679" priority="165" operator="containsText" text="Media">
      <formula>NOT(ISERROR(SEARCH("Media",H20)))</formula>
    </cfRule>
    <cfRule type="containsText" dxfId="678" priority="166" operator="containsText" text="Baja">
      <formula>NOT(ISERROR(SEARCH("Baja",H20)))</formula>
    </cfRule>
    <cfRule type="containsText" dxfId="677" priority="167" operator="containsText" text="Muy baja">
      <formula>NOT(ISERROR(SEARCH("Muy baja",H20)))</formula>
    </cfRule>
    <cfRule type="cellIs" dxfId="676" priority="170" operator="between">
      <formula>1</formula>
      <formula>2</formula>
    </cfRule>
    <cfRule type="cellIs" dxfId="675" priority="171" operator="between">
      <formula>0</formula>
      <formula>2</formula>
    </cfRule>
  </conditionalFormatting>
  <conditionalFormatting sqref="H30 H40">
    <cfRule type="containsText" dxfId="674" priority="285" operator="containsText" text="Muy Baja">
      <formula>NOT(ISERROR(SEARCH("Muy Baja",H30)))</formula>
    </cfRule>
    <cfRule type="containsText" dxfId="673" priority="286" operator="containsText" text="Baja">
      <formula>NOT(ISERROR(SEARCH("Baja",H30)))</formula>
    </cfRule>
    <cfRule type="containsText" dxfId="672" priority="287" operator="containsText" text="Muy Alta">
      <formula>NOT(ISERROR(SEARCH("Muy Alta",H30)))</formula>
    </cfRule>
    <cfRule type="containsText" dxfId="671" priority="289" operator="containsText" text="Alta">
      <formula>NOT(ISERROR(SEARCH("Alta",H30)))</formula>
    </cfRule>
    <cfRule type="containsText" dxfId="670" priority="290" operator="containsText" text="Media">
      <formula>NOT(ISERROR(SEARCH("Media",H30)))</formula>
    </cfRule>
    <cfRule type="containsText" dxfId="669" priority="291" operator="containsText" text="Media">
      <formula>NOT(ISERROR(SEARCH("Media",H30)))</formula>
    </cfRule>
    <cfRule type="containsText" dxfId="668" priority="292" operator="containsText" text="Media">
      <formula>NOT(ISERROR(SEARCH("Media",H30)))</formula>
    </cfRule>
    <cfRule type="containsText" dxfId="667" priority="293" operator="containsText" text="Muy Baja">
      <formula>NOT(ISERROR(SEARCH("Muy Baja",H30)))</formula>
    </cfRule>
    <cfRule type="containsText" dxfId="666" priority="294" operator="containsText" text="Baja">
      <formula>NOT(ISERROR(SEARCH("Baja",H30)))</formula>
    </cfRule>
    <cfRule type="containsText" dxfId="665" priority="295" operator="containsText" text="Muy Baja">
      <formula>NOT(ISERROR(SEARCH("Muy Baja",H30)))</formula>
    </cfRule>
    <cfRule type="containsText" dxfId="664" priority="296" operator="containsText" text="Muy Baja">
      <formula>NOT(ISERROR(SEARCH("Muy Baja",H30)))</formula>
    </cfRule>
    <cfRule type="containsText" dxfId="663" priority="297" operator="containsText" text="Muy Baja">
      <formula>NOT(ISERROR(SEARCH("Muy Baja",H30)))</formula>
    </cfRule>
    <cfRule type="containsText" dxfId="662" priority="298" operator="containsText" text="Muy Baja'Tabla probabilidad'!">
      <formula>NOT(ISERROR(SEARCH("Muy Baja'Tabla probabilidad'!",H30)))</formula>
    </cfRule>
    <cfRule type="containsText" dxfId="661" priority="299" operator="containsText" text="Muy bajo">
      <formula>NOT(ISERROR(SEARCH("Muy bajo",H30)))</formula>
    </cfRule>
    <cfRule type="containsText" dxfId="660" priority="300" operator="containsText" text="Alta">
      <formula>NOT(ISERROR(SEARCH("Alta",H30)))</formula>
    </cfRule>
    <cfRule type="containsText" dxfId="659" priority="301" operator="containsText" text="Media">
      <formula>NOT(ISERROR(SEARCH("Media",H30)))</formula>
    </cfRule>
    <cfRule type="containsText" dxfId="658" priority="302" operator="containsText" text="Baja">
      <formula>NOT(ISERROR(SEARCH("Baja",H30)))</formula>
    </cfRule>
    <cfRule type="containsText" dxfId="657" priority="303" operator="containsText" text="Muy baja">
      <formula>NOT(ISERROR(SEARCH("Muy baja",H30)))</formula>
    </cfRule>
    <cfRule type="cellIs" dxfId="656" priority="304" operator="between">
      <formula>1</formula>
      <formula>2</formula>
    </cfRule>
    <cfRule type="cellIs" dxfId="655" priority="305" operator="between">
      <formula>0</formula>
      <formula>2</formula>
    </cfRule>
  </conditionalFormatting>
  <conditionalFormatting sqref="M10 K10:K49">
    <cfRule type="containsText" dxfId="654" priority="750" operator="containsText" text="Catastrófico">
      <formula>NOT(ISERROR(SEARCH("Catastrófico",K10)))</formula>
    </cfRule>
    <cfRule type="containsText" dxfId="653" priority="751" operator="containsText" text="Mayor">
      <formula>NOT(ISERROR(SEARCH("Mayor",K10)))</formula>
    </cfRule>
    <cfRule type="containsText" dxfId="652" priority="752" operator="containsText" text="Alta">
      <formula>NOT(ISERROR(SEARCH("Alta",K10)))</formula>
    </cfRule>
    <cfRule type="containsText" dxfId="651" priority="753" operator="containsText" text="Moderado">
      <formula>NOT(ISERROR(SEARCH("Moderado",K10)))</formula>
    </cfRule>
    <cfRule type="containsText" dxfId="650" priority="754" operator="containsText" text="Menor">
      <formula>NOT(ISERROR(SEARCH("Menor",K10)))</formula>
    </cfRule>
    <cfRule type="containsText" dxfId="649" priority="755" operator="containsText" text="Leve">
      <formula>NOT(ISERROR(SEARCH("Leve",K10)))</formula>
    </cfRule>
  </conditionalFormatting>
  <conditionalFormatting sqref="M20">
    <cfRule type="containsText" dxfId="648" priority="143" operator="containsText" text="Catastrófico">
      <formula>NOT(ISERROR(SEARCH("Catastrófico",M20)))</formula>
    </cfRule>
    <cfRule type="containsText" dxfId="647" priority="144" operator="containsText" text="Mayor">
      <formula>NOT(ISERROR(SEARCH("Mayor",M20)))</formula>
    </cfRule>
    <cfRule type="containsText" dxfId="646" priority="145" operator="containsText" text="Alta">
      <formula>NOT(ISERROR(SEARCH("Alta",M20)))</formula>
    </cfRule>
    <cfRule type="containsText" dxfId="645" priority="146" operator="containsText" text="Moderado">
      <formula>NOT(ISERROR(SEARCH("Moderado",M20)))</formula>
    </cfRule>
    <cfRule type="containsText" dxfId="644" priority="147" operator="containsText" text="Menor">
      <formula>NOT(ISERROR(SEARCH("Menor",M20)))</formula>
    </cfRule>
    <cfRule type="containsText" dxfId="643" priority="148" operator="containsText" text="Leve">
      <formula>NOT(ISERROR(SEARCH("Leve",M20)))</formula>
    </cfRule>
  </conditionalFormatting>
  <conditionalFormatting sqref="M30 M40">
    <cfRule type="containsText" dxfId="642" priority="176" operator="containsText" text="Catastrófico">
      <formula>NOT(ISERROR(SEARCH("Catastrófico",M30)))</formula>
    </cfRule>
    <cfRule type="containsText" dxfId="641" priority="177" operator="containsText" text="Mayor">
      <formula>NOT(ISERROR(SEARCH("Mayor",M30)))</formula>
    </cfRule>
    <cfRule type="containsText" dxfId="640" priority="178" operator="containsText" text="Alta">
      <formula>NOT(ISERROR(SEARCH("Alta",M30)))</formula>
    </cfRule>
    <cfRule type="containsText" dxfId="639" priority="179" operator="containsText" text="Moderado">
      <formula>NOT(ISERROR(SEARCH("Moderado",M30)))</formula>
    </cfRule>
    <cfRule type="containsText" dxfId="638" priority="180" operator="containsText" text="Menor">
      <formula>NOT(ISERROR(SEARCH("Menor",M30)))</formula>
    </cfRule>
    <cfRule type="containsText" dxfId="637" priority="181" operator="containsText" text="Leve">
      <formula>NOT(ISERROR(SEARCH("Leve",M30)))</formula>
    </cfRule>
  </conditionalFormatting>
  <conditionalFormatting sqref="N20">
    <cfRule type="containsText" dxfId="636" priority="172" operator="containsText" text="Extremo">
      <formula>NOT(ISERROR(SEARCH("Extremo",N20)))</formula>
    </cfRule>
    <cfRule type="containsText" dxfId="635" priority="173" operator="containsText" text="Alto">
      <formula>NOT(ISERROR(SEARCH("Alto",N20)))</formula>
    </cfRule>
    <cfRule type="containsText" dxfId="634" priority="174" operator="containsText" text="Bajo">
      <formula>NOT(ISERROR(SEARCH("Bajo",N20)))</formula>
    </cfRule>
    <cfRule type="containsText" dxfId="633" priority="175" operator="containsText" text="Moderado">
      <formula>NOT(ISERROR(SEARCH("Moderado",N20)))</formula>
    </cfRule>
  </conditionalFormatting>
  <conditionalFormatting sqref="N8:O8">
    <cfRule type="containsText" dxfId="632" priority="732" operator="containsText" text="3- Moderado">
      <formula>NOT(ISERROR(SEARCH("3- Moderado",N8)))</formula>
    </cfRule>
    <cfRule type="containsText" dxfId="631" priority="733" operator="containsText" text="6- Moderado">
      <formula>NOT(ISERROR(SEARCH("6- Moderado",N8)))</formula>
    </cfRule>
    <cfRule type="containsText" dxfId="630" priority="734" operator="containsText" text="4- Moderado">
      <formula>NOT(ISERROR(SEARCH("4- Moderado",N8)))</formula>
    </cfRule>
    <cfRule type="containsText" dxfId="629" priority="735" operator="containsText" text="3- Bajo">
      <formula>NOT(ISERROR(SEARCH("3- Bajo",N8)))</formula>
    </cfRule>
    <cfRule type="containsText" dxfId="628" priority="736" operator="containsText" text="4- Bajo">
      <formula>NOT(ISERROR(SEARCH("4- Bajo",N8)))</formula>
    </cfRule>
    <cfRule type="containsText" dxfId="627" priority="737" operator="containsText" text="1- Bajo">
      <formula>NOT(ISERROR(SEARCH("1- Bajo",N8)))</formula>
    </cfRule>
  </conditionalFormatting>
  <conditionalFormatting sqref="N10:O10">
    <cfRule type="containsText" dxfId="626" priority="1337" operator="containsText" text="Extremo">
      <formula>NOT(ISERROR(SEARCH("Extremo",N10)))</formula>
    </cfRule>
    <cfRule type="containsText" dxfId="625" priority="1338" operator="containsText" text="Alto">
      <formula>NOT(ISERROR(SEARCH("Alto",N10)))</formula>
    </cfRule>
    <cfRule type="containsText" dxfId="624" priority="1339" operator="containsText" text="Bajo">
      <formula>NOT(ISERROR(SEARCH("Bajo",N10)))</formula>
    </cfRule>
    <cfRule type="containsText" dxfId="623" priority="1340" operator="containsText" text="Moderado">
      <formula>NOT(ISERROR(SEARCH("Moderado",N10)))</formula>
    </cfRule>
  </conditionalFormatting>
  <conditionalFormatting sqref="N30:O30 N40">
    <cfRule type="containsText" dxfId="622" priority="115" operator="containsText" text="Extremo">
      <formula>NOT(ISERROR(SEARCH("Extremo",N30)))</formula>
    </cfRule>
    <cfRule type="containsText" dxfId="621" priority="116" operator="containsText" text="Alto">
      <formula>NOT(ISERROR(SEARCH("Alto",N30)))</formula>
    </cfRule>
    <cfRule type="containsText" dxfId="620" priority="117" operator="containsText" text="Bajo">
      <formula>NOT(ISERROR(SEARCH("Bajo",N30)))</formula>
    </cfRule>
    <cfRule type="containsText" dxfId="619" priority="118" operator="containsText" text="Moderado">
      <formula>NOT(ISERROR(SEARCH("Moderado",N30)))</formula>
    </cfRule>
  </conditionalFormatting>
  <conditionalFormatting sqref="H50">
    <cfRule type="containsText" dxfId="618" priority="11" operator="containsText" text="Muy Baja">
      <formula>NOT(ISERROR(SEARCH("Muy Baja",H50)))</formula>
    </cfRule>
    <cfRule type="containsText" dxfId="617" priority="12" operator="containsText" text="Baja">
      <formula>NOT(ISERROR(SEARCH("Baja",H50)))</formula>
    </cfRule>
    <cfRule type="containsText" dxfId="616" priority="13" operator="containsText" text="Muy Alta">
      <formula>NOT(ISERROR(SEARCH("Muy Alta",H50)))</formula>
    </cfRule>
    <cfRule type="containsText" dxfId="615" priority="14" operator="containsText" text="Alta">
      <formula>NOT(ISERROR(SEARCH("Alta",H50)))</formula>
    </cfRule>
    <cfRule type="containsText" dxfId="614" priority="15" operator="containsText" text="Media">
      <formula>NOT(ISERROR(SEARCH("Media",H50)))</formula>
    </cfRule>
    <cfRule type="containsText" dxfId="613" priority="16" operator="containsText" text="Media">
      <formula>NOT(ISERROR(SEARCH("Media",H50)))</formula>
    </cfRule>
    <cfRule type="containsText" dxfId="612" priority="17" operator="containsText" text="Media">
      <formula>NOT(ISERROR(SEARCH("Media",H50)))</formula>
    </cfRule>
    <cfRule type="containsText" dxfId="611" priority="18" operator="containsText" text="Muy Baja">
      <formula>NOT(ISERROR(SEARCH("Muy Baja",H50)))</formula>
    </cfRule>
    <cfRule type="containsText" dxfId="610" priority="19" operator="containsText" text="Baja">
      <formula>NOT(ISERROR(SEARCH("Baja",H50)))</formula>
    </cfRule>
    <cfRule type="containsText" dxfId="609" priority="20" operator="containsText" text="Muy Baja">
      <formula>NOT(ISERROR(SEARCH("Muy Baja",H50)))</formula>
    </cfRule>
    <cfRule type="containsText" dxfId="608" priority="21" operator="containsText" text="Muy Baja">
      <formula>NOT(ISERROR(SEARCH("Muy Baja",H50)))</formula>
    </cfRule>
    <cfRule type="containsText" dxfId="607" priority="22" operator="containsText" text="Muy Baja">
      <formula>NOT(ISERROR(SEARCH("Muy Baja",H50)))</formula>
    </cfRule>
    <cfRule type="containsText" dxfId="606" priority="23" operator="containsText" text="Muy Baja'Tabla probabilidad'!">
      <formula>NOT(ISERROR(SEARCH("Muy Baja'Tabla probabilidad'!",H50)))</formula>
    </cfRule>
    <cfRule type="containsText" dxfId="605" priority="24" operator="containsText" text="Muy bajo">
      <formula>NOT(ISERROR(SEARCH("Muy bajo",H50)))</formula>
    </cfRule>
    <cfRule type="containsText" dxfId="604" priority="25" operator="containsText" text="Alta">
      <formula>NOT(ISERROR(SEARCH("Alta",H50)))</formula>
    </cfRule>
    <cfRule type="containsText" dxfId="603" priority="26" operator="containsText" text="Media">
      <formula>NOT(ISERROR(SEARCH("Media",H50)))</formula>
    </cfRule>
    <cfRule type="containsText" dxfId="602" priority="27" operator="containsText" text="Baja">
      <formula>NOT(ISERROR(SEARCH("Baja",H50)))</formula>
    </cfRule>
    <cfRule type="containsText" dxfId="601" priority="28" operator="containsText" text="Muy baja">
      <formula>NOT(ISERROR(SEARCH("Muy baja",H50)))</formula>
    </cfRule>
    <cfRule type="cellIs" dxfId="600" priority="29" operator="between">
      <formula>1</formula>
      <formula>2</formula>
    </cfRule>
    <cfRule type="cellIs" dxfId="599" priority="30" operator="between">
      <formula>0</formula>
      <formula>2</formula>
    </cfRule>
  </conditionalFormatting>
  <conditionalFormatting sqref="K50:K59">
    <cfRule type="containsText" dxfId="598" priority="31" operator="containsText" text="Catastrófico">
      <formula>NOT(ISERROR(SEARCH("Catastrófico",K50)))</formula>
    </cfRule>
    <cfRule type="containsText" dxfId="597" priority="32" operator="containsText" text="Mayor">
      <formula>NOT(ISERROR(SEARCH("Mayor",K50)))</formula>
    </cfRule>
    <cfRule type="containsText" dxfId="596" priority="33" operator="containsText" text="Alta">
      <formula>NOT(ISERROR(SEARCH("Alta",K50)))</formula>
    </cfRule>
    <cfRule type="containsText" dxfId="595" priority="34" operator="containsText" text="Moderado">
      <formula>NOT(ISERROR(SEARCH("Moderado",K50)))</formula>
    </cfRule>
    <cfRule type="containsText" dxfId="594" priority="35" operator="containsText" text="Menor">
      <formula>NOT(ISERROR(SEARCH("Menor",K50)))</formula>
    </cfRule>
    <cfRule type="containsText" dxfId="593" priority="36" operator="containsText" text="Leve">
      <formula>NOT(ISERROR(SEARCH("Leve",K50)))</formula>
    </cfRule>
  </conditionalFormatting>
  <conditionalFormatting sqref="M50">
    <cfRule type="containsText" dxfId="592" priority="5" operator="containsText" text="Catastrófico">
      <formula>NOT(ISERROR(SEARCH("Catastrófico",M50)))</formula>
    </cfRule>
    <cfRule type="containsText" dxfId="591" priority="6" operator="containsText" text="Mayor">
      <formula>NOT(ISERROR(SEARCH("Mayor",M50)))</formula>
    </cfRule>
    <cfRule type="containsText" dxfId="590" priority="7" operator="containsText" text="Alta">
      <formula>NOT(ISERROR(SEARCH("Alta",M50)))</formula>
    </cfRule>
    <cfRule type="containsText" dxfId="589" priority="8" operator="containsText" text="Moderado">
      <formula>NOT(ISERROR(SEARCH("Moderado",M50)))</formula>
    </cfRule>
    <cfRule type="containsText" dxfId="588" priority="9" operator="containsText" text="Menor">
      <formula>NOT(ISERROR(SEARCH("Menor",M50)))</formula>
    </cfRule>
    <cfRule type="containsText" dxfId="587" priority="10" operator="containsText" text="Leve">
      <formula>NOT(ISERROR(SEARCH("Leve",M50)))</formula>
    </cfRule>
  </conditionalFormatting>
  <conditionalFormatting sqref="N50">
    <cfRule type="containsText" dxfId="586" priority="1" operator="containsText" text="Extremo">
      <formula>NOT(ISERROR(SEARCH("Extremo",N50)))</formula>
    </cfRule>
    <cfRule type="containsText" dxfId="585" priority="2" operator="containsText" text="Alto">
      <formula>NOT(ISERROR(SEARCH("Alto",N50)))</formula>
    </cfRule>
    <cfRule type="containsText" dxfId="584" priority="3" operator="containsText" text="Bajo">
      <formula>NOT(ISERROR(SEARCH("Bajo",N50)))</formula>
    </cfRule>
    <cfRule type="containsText" dxfId="583" priority="4" operator="containsText" text="Moderado">
      <formula>NOT(ISERROR(SEARCH("Moderado",N50)))</formula>
    </cfRule>
  </conditionalFormatting>
  <pageMargins left="0.70866141732283472" right="0.70866141732283472" top="0.94488188976377963" bottom="0.94488188976377963" header="0.31496062992125984" footer="0.31496062992125984"/>
  <pageSetup paperSize="8" scale="80" orientation="landscape" r:id="rId1"/>
  <drawing r:id="rId2"/>
  <legacyDrawing r:id="rId3"/>
  <extLst>
    <ext xmlns:x14="http://schemas.microsoft.com/office/spreadsheetml/2009/9/main" uri="{78C0D931-6437-407d-A8EE-F0AAD7539E65}">
      <x14:conditionalFormattings>
        <x14:conditionalFormatting xmlns:xm="http://schemas.microsoft.com/office/excel/2006/main">
          <x14:cfRule type="containsText" priority="775" operator="containsText" id="{D4158494-FAE5-4853-A580-52567E2FD023}">
            <xm:f>NOT(ISERROR(SEARCH('8- Politicas de admiistracion '!$B$5,H10)))</xm:f>
            <xm:f>'8- Politicas de admiistracion '!$B$5</xm:f>
            <x14:dxf>
              <font>
                <color rgb="FF006100"/>
              </font>
              <fill>
                <patternFill>
                  <bgColor rgb="FFC6EFCE"/>
                </patternFill>
              </fill>
            </x14:dxf>
          </x14:cfRule>
          <x14:cfRule type="containsText" priority="776" operator="containsText" id="{009A1948-254C-4020-A26D-7181B4E8E5DF}">
            <xm:f>NOT(ISERROR(SEARCH('8- Politicas de admiistracion '!$B$5,H10)))</xm:f>
            <xm:f>'8- Politicas de admiistracion '!$B$5</xm:f>
            <x14:dxf>
              <font>
                <color rgb="FF9C0006"/>
              </font>
              <fill>
                <patternFill>
                  <bgColor rgb="FFFFC7CE"/>
                </patternFill>
              </fill>
            </x14:dxf>
          </x14:cfRule>
          <xm:sqref>H10</xm:sqref>
        </x14:conditionalFormatting>
        <x14:conditionalFormatting xmlns:xm="http://schemas.microsoft.com/office/excel/2006/main">
          <x14:cfRule type="containsText" priority="168" operator="containsText" id="{B3F77126-2A27-4EC5-85A9-CBEC830FD7BD}">
            <xm:f>NOT(ISERROR(SEARCH('8- Politicas de admiistracion '!$B$5,H20)))</xm:f>
            <xm:f>'8- Politicas de admiistracion '!$B$5</xm:f>
            <x14:dxf>
              <font>
                <color rgb="FF006100"/>
              </font>
              <fill>
                <patternFill>
                  <bgColor rgb="FFC6EFCE"/>
                </patternFill>
              </fill>
            </x14:dxf>
          </x14:cfRule>
          <x14:cfRule type="containsText" priority="169" operator="containsText" id="{CA966E56-48A7-4BE5-A289-34723629A3D2}">
            <xm:f>NOT(ISERROR(SEARCH('8- Politicas de admiistracion '!$B$5,H20)))</xm:f>
            <xm:f>'8- Politicas de admiistracion '!$B$5</xm:f>
            <x14:dxf>
              <font>
                <color rgb="FF9C0006"/>
              </font>
              <fill>
                <patternFill>
                  <bgColor rgb="FFFFC7CE"/>
                </patternFill>
              </fill>
            </x14:dxf>
          </x14:cfRule>
          <xm:sqref>H20</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400-000000000000}">
          <x14:formula1>
            <xm:f>'8- Politicas de admiistracion '!$I$17:$I$22</xm:f>
          </x14:formula1>
          <xm:sqref>I10:I59</xm:sqref>
        </x14:dataValidation>
        <x14:dataValidation type="list" allowBlank="1" showInputMessage="1" showErrorMessage="1" xr:uid="{00000000-0002-0000-0400-000001000000}">
          <x14:formula1>
            <xm:f>IF(I10='8- Politicas de admiistracion '!$C$16,'8- Politicas de admiistracion '!$C$17:$C$21,IF(I10='8- Politicas de admiistracion '!$C$24,'8- Politicas de admiistracion '!$C$25:$C$29,IF(I10='8- Politicas de admiistracion '!$C$32,'8- Politicas de admiistracion '!$C$33:$C$37,IF(I10='8- Politicas de admiistracion '!$C$40,'8- Politicas de admiistracion '!$C$41:$C$45,IF(I10='8- Politicas de admiistracion '!$C$48,'8- Politicas de admiistracion '!$C$49:$C$53,IF(I10='8- Politicas de admiistracion '!$C$56,'8- Politicas de admiistracion '!$C$57:$C$61))))))</xm:f>
          </x14:formula1>
          <xm:sqref>J10:J59</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4" tint="-0.249977111117893"/>
  </sheetPr>
  <dimension ref="A1:JR59"/>
  <sheetViews>
    <sheetView zoomScale="70" zoomScaleNormal="70" zoomScalePageLayoutView="70" workbookViewId="0">
      <selection activeCell="I44" sqref="I44"/>
    </sheetView>
  </sheetViews>
  <sheetFormatPr baseColWidth="10" defaultColWidth="11.42578125" defaultRowHeight="15"/>
  <cols>
    <col min="1" max="1" width="7" customWidth="1"/>
    <col min="2" max="2" width="35.85546875" customWidth="1"/>
    <col min="3" max="3" width="52.5703125" style="52" customWidth="1"/>
    <col min="4" max="4" width="6.140625" customWidth="1"/>
    <col min="5" max="5" width="39.42578125" customWidth="1"/>
    <col min="7" max="7" width="12.28515625" bestFit="1" customWidth="1"/>
    <col min="8" max="8" width="14.7109375" bestFit="1" customWidth="1"/>
    <col min="9" max="9" width="13.5703125" customWidth="1"/>
    <col min="10" max="10" width="5.85546875" bestFit="1" customWidth="1"/>
    <col min="11" max="11" width="11.7109375" customWidth="1"/>
    <col min="12" max="12" width="25" customWidth="1"/>
    <col min="13" max="13" width="42.7109375" customWidth="1"/>
    <col min="14" max="14" width="7.7109375" customWidth="1"/>
    <col min="15" max="15" width="15.7109375" customWidth="1"/>
    <col min="16" max="17" width="10" customWidth="1"/>
    <col min="18" max="18" width="10.85546875" customWidth="1"/>
    <col min="19" max="19" width="11.42578125" customWidth="1"/>
    <col min="20" max="20" width="26.28515625" style="40" customWidth="1"/>
    <col min="21" max="21" width="18.5703125" style="38" customWidth="1"/>
    <col min="22" max="22" width="22.5703125" style="41" customWidth="1"/>
    <col min="23" max="278" width="11.42578125" style="17"/>
    <col min="279" max="16384" width="11.42578125" style="22"/>
  </cols>
  <sheetData>
    <row r="1" spans="1:278" s="19" customFormat="1" ht="27.75" thickTop="1">
      <c r="A1" s="549"/>
      <c r="B1" s="550"/>
      <c r="C1" s="551"/>
      <c r="D1" s="44"/>
      <c r="E1" s="543" t="s">
        <v>328</v>
      </c>
      <c r="F1" s="544"/>
      <c r="G1" s="544"/>
      <c r="H1" s="544"/>
      <c r="I1" s="544"/>
      <c r="J1" s="544"/>
      <c r="K1" s="544"/>
      <c r="L1" s="544"/>
      <c r="M1" s="544"/>
      <c r="N1" s="544"/>
      <c r="O1" s="544"/>
      <c r="P1" s="544"/>
      <c r="Q1" s="544"/>
      <c r="R1" s="544"/>
      <c r="S1" s="544"/>
      <c r="T1" s="544"/>
      <c r="U1" s="544"/>
      <c r="V1" s="544"/>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c r="JL1" s="18"/>
      <c r="JM1" s="18"/>
      <c r="JN1" s="18"/>
      <c r="JO1" s="18"/>
      <c r="JP1" s="18"/>
      <c r="JQ1" s="18"/>
      <c r="JR1" s="18"/>
    </row>
    <row r="2" spans="1:278" s="19" customFormat="1" ht="27">
      <c r="A2" s="552"/>
      <c r="B2" s="553"/>
      <c r="C2" s="554"/>
      <c r="D2" s="44"/>
      <c r="E2" s="545"/>
      <c r="F2" s="546"/>
      <c r="G2" s="546"/>
      <c r="H2" s="546"/>
      <c r="I2" s="546"/>
      <c r="J2" s="546"/>
      <c r="K2" s="546"/>
      <c r="L2" s="546"/>
      <c r="M2" s="546"/>
      <c r="N2" s="546"/>
      <c r="O2" s="546"/>
      <c r="P2" s="546"/>
      <c r="Q2" s="546"/>
      <c r="R2" s="546"/>
      <c r="S2" s="546"/>
      <c r="T2" s="546"/>
      <c r="U2" s="546"/>
      <c r="V2" s="546"/>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c r="JJ2" s="18"/>
      <c r="JK2" s="18"/>
      <c r="JL2" s="18"/>
      <c r="JM2" s="18"/>
      <c r="JN2" s="18"/>
      <c r="JO2" s="18"/>
      <c r="JP2" s="18"/>
      <c r="JQ2" s="18"/>
      <c r="JR2" s="18"/>
    </row>
    <row r="3" spans="1:278" s="19" customFormat="1" ht="27.75" thickBot="1">
      <c r="A3" s="555"/>
      <c r="B3" s="556"/>
      <c r="C3" s="557"/>
      <c r="D3" s="44"/>
      <c r="E3" s="547"/>
      <c r="F3" s="548"/>
      <c r="G3" s="548"/>
      <c r="H3" s="548"/>
      <c r="I3" s="548"/>
      <c r="J3" s="548"/>
      <c r="K3" s="548"/>
      <c r="L3" s="548"/>
      <c r="M3" s="548"/>
      <c r="N3" s="548"/>
      <c r="O3" s="548"/>
      <c r="P3" s="548"/>
      <c r="Q3" s="548"/>
      <c r="R3" s="548"/>
      <c r="S3" s="548"/>
      <c r="T3" s="548"/>
      <c r="U3" s="548"/>
      <c r="V3" s="54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c r="JJ3" s="18"/>
      <c r="JK3" s="18"/>
      <c r="JL3" s="18"/>
      <c r="JM3" s="18"/>
      <c r="JN3" s="18"/>
      <c r="JO3" s="18"/>
      <c r="JP3" s="18"/>
      <c r="JQ3" s="18"/>
      <c r="JR3" s="18"/>
    </row>
    <row r="4" spans="1:278" s="19" customFormat="1" ht="18.75" thickTop="1">
      <c r="A4" s="576" t="s">
        <v>265</v>
      </c>
      <c r="B4" s="576"/>
      <c r="C4" s="577" t="s">
        <v>266</v>
      </c>
      <c r="D4" s="578"/>
      <c r="E4" s="578"/>
      <c r="F4" s="578"/>
      <c r="G4" s="578"/>
      <c r="H4" s="578"/>
      <c r="I4" s="578"/>
      <c r="J4" s="578"/>
      <c r="K4" s="578"/>
      <c r="L4" s="578"/>
      <c r="M4" s="578"/>
      <c r="N4" s="578"/>
      <c r="O4" s="578"/>
      <c r="P4" s="578"/>
      <c r="Q4" s="578"/>
      <c r="R4" s="578"/>
      <c r="S4" s="578"/>
      <c r="T4" s="578"/>
      <c r="U4" s="578"/>
      <c r="V4" s="57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c r="JJ4" s="18"/>
      <c r="JK4" s="18"/>
      <c r="JL4" s="18"/>
      <c r="JM4" s="18"/>
      <c r="JN4" s="18"/>
      <c r="JO4" s="18"/>
      <c r="JP4" s="18"/>
      <c r="JQ4" s="18"/>
      <c r="JR4" s="18"/>
    </row>
    <row r="5" spans="1:278" s="19" customFormat="1" ht="31.5" customHeight="1">
      <c r="A5" s="574" t="s">
        <v>267</v>
      </c>
      <c r="B5" s="574"/>
      <c r="C5" s="579" t="s">
        <v>268</v>
      </c>
      <c r="D5" s="579"/>
      <c r="E5" s="579"/>
      <c r="F5" s="579"/>
      <c r="G5" s="579"/>
      <c r="H5" s="579"/>
      <c r="I5" s="579"/>
      <c r="J5" s="579"/>
      <c r="K5" s="579"/>
      <c r="L5" s="579"/>
      <c r="M5" s="579"/>
      <c r="N5" s="579"/>
      <c r="O5" s="579"/>
      <c r="P5" s="579"/>
      <c r="Q5" s="579"/>
      <c r="R5" s="579"/>
      <c r="S5" s="579"/>
      <c r="T5" s="579"/>
      <c r="U5" s="579"/>
      <c r="V5" s="579"/>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c r="JL5" s="18"/>
      <c r="JM5" s="18"/>
      <c r="JN5" s="18"/>
      <c r="JO5" s="18"/>
      <c r="JP5" s="18"/>
      <c r="JQ5" s="18"/>
      <c r="JR5" s="18"/>
    </row>
    <row r="6" spans="1:278" s="19" customFormat="1" ht="18.75" thickBot="1">
      <c r="A6" s="575" t="s">
        <v>269</v>
      </c>
      <c r="B6" s="575"/>
      <c r="C6" s="580" t="s">
        <v>270</v>
      </c>
      <c r="D6" s="580"/>
      <c r="E6" s="580"/>
      <c r="F6" s="580"/>
      <c r="G6" s="580"/>
      <c r="H6" s="580"/>
      <c r="I6" s="580"/>
      <c r="J6" s="580"/>
      <c r="K6" s="580"/>
      <c r="L6" s="580"/>
      <c r="M6" s="580"/>
      <c r="N6" s="580"/>
      <c r="O6" s="580"/>
      <c r="P6" s="580"/>
      <c r="Q6" s="580"/>
      <c r="R6" s="580"/>
      <c r="S6" s="580"/>
      <c r="T6" s="580"/>
      <c r="U6" s="580"/>
      <c r="V6" s="580"/>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c r="JJ6" s="18"/>
      <c r="JK6" s="18"/>
      <c r="JL6" s="18"/>
      <c r="JM6" s="18"/>
      <c r="JN6" s="18"/>
      <c r="JO6" s="18"/>
      <c r="JP6" s="18"/>
      <c r="JQ6" s="18"/>
      <c r="JR6" s="18"/>
    </row>
    <row r="7" spans="1:278" s="19" customFormat="1" ht="18" thickTop="1" thickBot="1">
      <c r="A7" s="558" t="s">
        <v>271</v>
      </c>
      <c r="B7" s="558"/>
      <c r="C7" s="558"/>
      <c r="D7" s="559" t="s">
        <v>329</v>
      </c>
      <c r="E7" s="560"/>
      <c r="F7" s="560"/>
      <c r="G7" s="560"/>
      <c r="H7" s="560"/>
      <c r="I7" s="560"/>
      <c r="J7" s="560"/>
      <c r="K7" s="560"/>
      <c r="L7" s="560"/>
      <c r="M7" s="560"/>
      <c r="N7" s="560"/>
      <c r="O7" s="560"/>
      <c r="P7" s="560"/>
      <c r="Q7" s="560"/>
      <c r="R7" s="561"/>
      <c r="S7" s="50"/>
      <c r="T7" s="558" t="s">
        <v>330</v>
      </c>
      <c r="U7" s="558"/>
      <c r="V7" s="558"/>
      <c r="W7" s="18"/>
      <c r="X7" s="18"/>
      <c r="Y7" s="18"/>
      <c r="Z7" s="18"/>
      <c r="AA7" s="18"/>
      <c r="AB7" s="18"/>
      <c r="AC7" s="18"/>
      <c r="AD7" s="18"/>
      <c r="AE7" s="18"/>
      <c r="AF7" s="18"/>
      <c r="AG7" s="18"/>
      <c r="AH7" s="18"/>
      <c r="AI7" s="18"/>
      <c r="AJ7" s="18"/>
      <c r="AK7" s="18"/>
      <c r="AL7" s="18"/>
      <c r="AM7" s="18"/>
      <c r="AN7" s="18"/>
      <c r="AO7" s="18"/>
      <c r="AP7" s="18"/>
      <c r="AQ7" s="18"/>
      <c r="AR7" s="18"/>
      <c r="AS7" s="18"/>
      <c r="AT7" s="18"/>
      <c r="AU7" s="18"/>
      <c r="AV7" s="18"/>
      <c r="AW7" s="18"/>
      <c r="AX7" s="18"/>
      <c r="AY7" s="18"/>
      <c r="AZ7" s="18"/>
      <c r="BA7" s="18"/>
      <c r="BB7" s="18"/>
      <c r="BC7" s="18"/>
      <c r="BD7" s="18"/>
      <c r="BE7" s="18"/>
      <c r="BF7" s="18"/>
      <c r="BG7" s="18"/>
      <c r="BH7" s="18"/>
      <c r="BI7" s="18"/>
      <c r="BJ7" s="18"/>
      <c r="BK7" s="18"/>
      <c r="BL7" s="18"/>
      <c r="BM7" s="18"/>
      <c r="BN7" s="18"/>
      <c r="BO7" s="18"/>
      <c r="BP7" s="18"/>
      <c r="BQ7" s="18"/>
      <c r="BR7" s="18"/>
      <c r="BS7" s="18"/>
      <c r="BT7" s="18"/>
      <c r="BU7" s="18"/>
      <c r="BV7" s="18"/>
      <c r="BW7" s="18"/>
      <c r="BX7" s="18"/>
      <c r="BY7" s="18"/>
      <c r="BZ7" s="18"/>
      <c r="CA7" s="18"/>
      <c r="CB7" s="18"/>
      <c r="CC7" s="18"/>
      <c r="CD7" s="18"/>
      <c r="CE7" s="18"/>
      <c r="CF7" s="18"/>
      <c r="CG7" s="18"/>
      <c r="CH7" s="18"/>
      <c r="CI7" s="18"/>
      <c r="CJ7" s="18"/>
      <c r="CK7" s="18"/>
      <c r="CL7" s="18"/>
      <c r="CM7" s="18"/>
      <c r="CN7" s="18"/>
      <c r="CO7" s="18"/>
      <c r="CP7" s="18"/>
      <c r="CQ7" s="18"/>
      <c r="CR7" s="18"/>
      <c r="CS7" s="18"/>
      <c r="CT7" s="18"/>
      <c r="CU7" s="18"/>
      <c r="CV7" s="18"/>
      <c r="CW7" s="18"/>
      <c r="CX7" s="18"/>
      <c r="CY7" s="18"/>
      <c r="CZ7" s="18"/>
      <c r="DA7" s="18"/>
      <c r="DB7" s="18"/>
      <c r="DC7" s="18"/>
      <c r="DD7" s="18"/>
      <c r="DE7" s="18"/>
      <c r="DF7" s="18"/>
      <c r="DG7" s="18"/>
      <c r="DH7" s="18"/>
      <c r="DI7" s="18"/>
      <c r="DJ7" s="18"/>
      <c r="DK7" s="18"/>
      <c r="DL7" s="18"/>
      <c r="DM7" s="18"/>
      <c r="DN7" s="18"/>
      <c r="DO7" s="18"/>
      <c r="DP7" s="18"/>
      <c r="DQ7" s="18"/>
      <c r="DR7" s="18"/>
      <c r="DS7" s="18"/>
      <c r="DT7" s="18"/>
      <c r="DU7" s="18"/>
      <c r="DV7" s="18"/>
      <c r="DW7" s="18"/>
      <c r="DX7" s="18"/>
      <c r="DY7" s="18"/>
      <c r="DZ7" s="18"/>
      <c r="EA7" s="18"/>
      <c r="EB7" s="18"/>
      <c r="EC7" s="18"/>
      <c r="ED7" s="18"/>
      <c r="EE7" s="18"/>
      <c r="EF7" s="18"/>
      <c r="EG7" s="18"/>
      <c r="EH7" s="18"/>
      <c r="EI7" s="18"/>
      <c r="EJ7" s="18"/>
      <c r="EK7" s="18"/>
      <c r="EL7" s="18"/>
      <c r="EM7" s="18"/>
      <c r="EN7" s="18"/>
      <c r="EO7" s="18"/>
      <c r="EP7" s="18"/>
      <c r="EQ7" s="18"/>
      <c r="ER7" s="18"/>
      <c r="ES7" s="18"/>
      <c r="ET7" s="18"/>
      <c r="EU7" s="18"/>
      <c r="EV7" s="18"/>
      <c r="EW7" s="18"/>
      <c r="EX7" s="18"/>
      <c r="EY7" s="18"/>
      <c r="EZ7" s="18"/>
      <c r="FA7" s="18"/>
      <c r="FB7" s="18"/>
      <c r="FC7" s="18"/>
      <c r="FD7" s="18"/>
      <c r="FE7" s="18"/>
      <c r="FF7" s="18"/>
      <c r="FG7" s="18"/>
      <c r="FH7" s="18"/>
      <c r="FI7" s="18"/>
      <c r="FJ7" s="18"/>
      <c r="FK7" s="18"/>
      <c r="FL7" s="18"/>
      <c r="FM7" s="18"/>
      <c r="FN7" s="18"/>
      <c r="FO7" s="18"/>
      <c r="FP7" s="18"/>
      <c r="FQ7" s="18"/>
      <c r="FR7" s="18"/>
      <c r="FS7" s="18"/>
      <c r="FT7" s="18"/>
      <c r="FU7" s="18"/>
      <c r="FV7" s="18"/>
      <c r="FW7" s="18"/>
      <c r="FX7" s="18"/>
      <c r="FY7" s="18"/>
      <c r="FZ7" s="18"/>
      <c r="GA7" s="18"/>
      <c r="GB7" s="18"/>
      <c r="GC7" s="18"/>
      <c r="GD7" s="18"/>
      <c r="GE7" s="18"/>
      <c r="GF7" s="18"/>
      <c r="GG7" s="18"/>
      <c r="GH7" s="18"/>
      <c r="GI7" s="18"/>
      <c r="GJ7" s="18"/>
      <c r="GK7" s="18"/>
      <c r="GL7" s="18"/>
      <c r="GM7" s="18"/>
      <c r="GN7" s="18"/>
      <c r="GO7" s="18"/>
      <c r="GP7" s="18"/>
      <c r="GQ7" s="18"/>
      <c r="GR7" s="18"/>
      <c r="GS7" s="18"/>
      <c r="GT7" s="18"/>
      <c r="GU7" s="18"/>
      <c r="GV7" s="18"/>
      <c r="GW7" s="18"/>
      <c r="GX7" s="18"/>
      <c r="GY7" s="18"/>
      <c r="GZ7" s="18"/>
      <c r="HA7" s="18"/>
      <c r="HB7" s="18"/>
      <c r="HC7" s="18"/>
      <c r="HD7" s="18"/>
      <c r="HE7" s="18"/>
      <c r="HF7" s="18"/>
      <c r="HG7" s="18"/>
      <c r="HH7" s="18"/>
      <c r="HI7" s="18"/>
      <c r="HJ7" s="18"/>
      <c r="HK7" s="18"/>
      <c r="HL7" s="18"/>
      <c r="HM7" s="18"/>
      <c r="HN7" s="18"/>
      <c r="HO7" s="18"/>
      <c r="HP7" s="18"/>
      <c r="HQ7" s="18"/>
      <c r="HR7" s="18"/>
      <c r="HS7" s="18"/>
      <c r="HT7" s="18"/>
      <c r="HU7" s="18"/>
      <c r="HV7" s="18"/>
      <c r="HW7" s="18"/>
      <c r="HX7" s="18"/>
      <c r="HY7" s="18"/>
      <c r="HZ7" s="18"/>
      <c r="IA7" s="18"/>
      <c r="IB7" s="18"/>
      <c r="IC7" s="18"/>
      <c r="ID7" s="18"/>
      <c r="IE7" s="18"/>
      <c r="IF7" s="18"/>
      <c r="IG7" s="18"/>
      <c r="IH7" s="18"/>
      <c r="II7" s="18"/>
      <c r="IJ7" s="18"/>
      <c r="IK7" s="18"/>
      <c r="IL7" s="18"/>
      <c r="IM7" s="18"/>
      <c r="IN7" s="18"/>
      <c r="IO7" s="18"/>
      <c r="IP7" s="18"/>
      <c r="IQ7" s="18"/>
      <c r="IR7" s="18"/>
      <c r="IS7" s="18"/>
      <c r="IT7" s="18"/>
      <c r="IU7" s="18"/>
      <c r="IV7" s="18"/>
      <c r="IW7" s="18"/>
      <c r="IX7" s="18"/>
      <c r="IY7" s="18"/>
      <c r="IZ7" s="18"/>
      <c r="JA7" s="18"/>
      <c r="JB7" s="18"/>
      <c r="JC7" s="18"/>
      <c r="JD7" s="18"/>
      <c r="JE7" s="18"/>
      <c r="JF7" s="18"/>
      <c r="JG7" s="18"/>
      <c r="JH7" s="18"/>
      <c r="JI7" s="18"/>
      <c r="JJ7" s="18"/>
      <c r="JK7" s="18"/>
      <c r="JL7" s="18"/>
      <c r="JM7" s="18"/>
      <c r="JN7" s="18"/>
      <c r="JO7" s="18"/>
      <c r="JP7" s="18"/>
      <c r="JQ7" s="18"/>
      <c r="JR7" s="18"/>
    </row>
    <row r="8" spans="1:278" s="19" customFormat="1" ht="18" thickTop="1" thickBot="1">
      <c r="A8" s="562" t="s">
        <v>276</v>
      </c>
      <c r="B8" s="558" t="s">
        <v>331</v>
      </c>
      <c r="C8" s="565" t="s">
        <v>272</v>
      </c>
      <c r="D8" s="567" t="s">
        <v>332</v>
      </c>
      <c r="E8" s="569" t="s">
        <v>240</v>
      </c>
      <c r="F8" s="571" t="s">
        <v>333</v>
      </c>
      <c r="G8" s="572"/>
      <c r="H8" s="572"/>
      <c r="I8" s="572"/>
      <c r="J8" s="572"/>
      <c r="K8" s="573"/>
      <c r="L8" s="571" t="s">
        <v>334</v>
      </c>
      <c r="M8" s="572"/>
      <c r="N8" s="572"/>
      <c r="O8" s="572"/>
      <c r="P8" s="572"/>
      <c r="Q8" s="572"/>
      <c r="R8" s="572"/>
      <c r="S8" s="573"/>
      <c r="T8" s="59"/>
      <c r="U8" s="60"/>
      <c r="V8" s="88" t="s">
        <v>335</v>
      </c>
      <c r="W8" s="18"/>
      <c r="X8" s="18"/>
      <c r="Y8" s="18"/>
      <c r="Z8" s="18"/>
      <c r="AA8" s="18"/>
      <c r="AB8" s="18"/>
      <c r="AC8" s="18"/>
      <c r="AD8" s="18"/>
      <c r="AE8" s="18"/>
      <c r="AF8" s="18"/>
      <c r="AG8" s="18"/>
      <c r="AH8" s="18"/>
      <c r="AI8" s="18"/>
      <c r="AJ8" s="18"/>
      <c r="AK8" s="18"/>
      <c r="AL8" s="18"/>
      <c r="AM8" s="18"/>
      <c r="AN8" s="18"/>
      <c r="AO8" s="18"/>
      <c r="AP8" s="18"/>
      <c r="AQ8" s="18"/>
      <c r="AR8" s="18"/>
      <c r="AS8" s="18"/>
      <c r="AT8" s="18"/>
      <c r="AU8" s="18"/>
      <c r="AV8" s="18"/>
      <c r="AW8" s="18"/>
      <c r="AX8" s="18"/>
      <c r="AY8" s="18"/>
      <c r="AZ8" s="18"/>
      <c r="BA8" s="18"/>
      <c r="BB8" s="18"/>
      <c r="BC8" s="18"/>
      <c r="BD8" s="18"/>
      <c r="BE8" s="18"/>
      <c r="BF8" s="18"/>
      <c r="BG8" s="18"/>
      <c r="BH8" s="18"/>
      <c r="BI8" s="18"/>
      <c r="BJ8" s="18"/>
      <c r="BK8" s="18"/>
      <c r="BL8" s="18"/>
      <c r="BM8" s="18"/>
      <c r="BN8" s="18"/>
      <c r="BO8" s="18"/>
      <c r="BP8" s="18"/>
      <c r="BQ8" s="18"/>
      <c r="BR8" s="18"/>
      <c r="BS8" s="18"/>
      <c r="BT8" s="18"/>
      <c r="BU8" s="18"/>
      <c r="BV8" s="18"/>
      <c r="BW8" s="18"/>
      <c r="BX8" s="18"/>
      <c r="BY8" s="18"/>
      <c r="BZ8" s="18"/>
      <c r="CA8" s="18"/>
      <c r="CB8" s="18"/>
      <c r="CC8" s="18"/>
      <c r="CD8" s="18"/>
      <c r="CE8" s="18"/>
      <c r="CF8" s="18"/>
      <c r="CG8" s="18"/>
      <c r="CH8" s="18"/>
      <c r="CI8" s="18"/>
      <c r="CJ8" s="18"/>
      <c r="CK8" s="18"/>
      <c r="CL8" s="18"/>
      <c r="CM8" s="18"/>
      <c r="CN8" s="18"/>
      <c r="CO8" s="18"/>
      <c r="CP8" s="18"/>
      <c r="CQ8" s="18"/>
      <c r="CR8" s="18"/>
      <c r="CS8" s="18"/>
      <c r="CT8" s="18"/>
      <c r="CU8" s="18"/>
      <c r="CV8" s="18"/>
      <c r="CW8" s="18"/>
      <c r="CX8" s="18"/>
      <c r="CY8" s="18"/>
      <c r="CZ8" s="18"/>
      <c r="DA8" s="18"/>
      <c r="DB8" s="18"/>
      <c r="DC8" s="18"/>
      <c r="DD8" s="18"/>
      <c r="DE8" s="18"/>
      <c r="DF8" s="18"/>
      <c r="DG8" s="18"/>
      <c r="DH8" s="18"/>
      <c r="DI8" s="18"/>
      <c r="DJ8" s="18"/>
      <c r="DK8" s="18"/>
      <c r="DL8" s="18"/>
      <c r="DM8" s="18"/>
      <c r="DN8" s="18"/>
      <c r="DO8" s="18"/>
      <c r="DP8" s="18"/>
      <c r="DQ8" s="18"/>
      <c r="DR8" s="18"/>
      <c r="DS8" s="18"/>
      <c r="DT8" s="18"/>
      <c r="DU8" s="18"/>
      <c r="DV8" s="18"/>
      <c r="DW8" s="18"/>
      <c r="DX8" s="18"/>
      <c r="DY8" s="18"/>
      <c r="DZ8" s="18"/>
      <c r="EA8" s="18"/>
      <c r="EB8" s="18"/>
      <c r="EC8" s="18"/>
      <c r="ED8" s="18"/>
      <c r="EE8" s="18"/>
      <c r="EF8" s="18"/>
      <c r="EG8" s="18"/>
      <c r="EH8" s="18"/>
      <c r="EI8" s="18"/>
      <c r="EJ8" s="18"/>
      <c r="EK8" s="18"/>
      <c r="EL8" s="18"/>
      <c r="EM8" s="18"/>
      <c r="EN8" s="18"/>
      <c r="EO8" s="18"/>
      <c r="EP8" s="18"/>
      <c r="EQ8" s="18"/>
      <c r="ER8" s="18"/>
      <c r="ES8" s="18"/>
      <c r="ET8" s="18"/>
      <c r="EU8" s="18"/>
      <c r="EV8" s="18"/>
      <c r="EW8" s="18"/>
      <c r="EX8" s="18"/>
      <c r="EY8" s="18"/>
      <c r="EZ8" s="18"/>
      <c r="FA8" s="18"/>
      <c r="FB8" s="18"/>
      <c r="FC8" s="18"/>
      <c r="FD8" s="18"/>
      <c r="FE8" s="18"/>
      <c r="FF8" s="18"/>
      <c r="FG8" s="18"/>
      <c r="FH8" s="18"/>
      <c r="FI8" s="18"/>
      <c r="FJ8" s="18"/>
      <c r="FK8" s="18"/>
      <c r="FL8" s="18"/>
      <c r="FM8" s="18"/>
      <c r="FN8" s="18"/>
      <c r="FO8" s="18"/>
      <c r="FP8" s="18"/>
      <c r="FQ8" s="18"/>
      <c r="FR8" s="18"/>
      <c r="FS8" s="18"/>
      <c r="FT8" s="18"/>
      <c r="FU8" s="18"/>
      <c r="FV8" s="18"/>
      <c r="FW8" s="18"/>
      <c r="FX8" s="18"/>
      <c r="FY8" s="18"/>
      <c r="FZ8" s="18"/>
      <c r="GA8" s="18"/>
      <c r="GB8" s="18"/>
      <c r="GC8" s="18"/>
      <c r="GD8" s="18"/>
      <c r="GE8" s="18"/>
      <c r="GF8" s="18"/>
      <c r="GG8" s="18"/>
      <c r="GH8" s="18"/>
      <c r="GI8" s="18"/>
      <c r="GJ8" s="18"/>
      <c r="GK8" s="18"/>
      <c r="GL8" s="18"/>
      <c r="GM8" s="18"/>
      <c r="GN8" s="18"/>
      <c r="GO8" s="18"/>
      <c r="GP8" s="18"/>
      <c r="GQ8" s="18"/>
      <c r="GR8" s="18"/>
      <c r="GS8" s="18"/>
      <c r="GT8" s="18"/>
      <c r="GU8" s="18"/>
      <c r="GV8" s="18"/>
      <c r="GW8" s="18"/>
      <c r="GX8" s="18"/>
      <c r="GY8" s="18"/>
      <c r="GZ8" s="18"/>
      <c r="HA8" s="18"/>
      <c r="HB8" s="18"/>
      <c r="HC8" s="18"/>
      <c r="HD8" s="18"/>
      <c r="HE8" s="18"/>
      <c r="HF8" s="18"/>
      <c r="HG8" s="18"/>
      <c r="HH8" s="18"/>
      <c r="HI8" s="18"/>
      <c r="HJ8" s="18"/>
      <c r="HK8" s="18"/>
      <c r="HL8" s="18"/>
      <c r="HM8" s="18"/>
      <c r="HN8" s="18"/>
      <c r="HO8" s="18"/>
      <c r="HP8" s="18"/>
      <c r="HQ8" s="18"/>
      <c r="HR8" s="18"/>
      <c r="HS8" s="18"/>
      <c r="HT8" s="18"/>
      <c r="HU8" s="18"/>
      <c r="HV8" s="18"/>
      <c r="HW8" s="18"/>
      <c r="HX8" s="18"/>
      <c r="HY8" s="18"/>
      <c r="HZ8" s="18"/>
      <c r="IA8" s="18"/>
      <c r="IB8" s="18"/>
      <c r="IC8" s="18"/>
      <c r="ID8" s="18"/>
      <c r="IE8" s="18"/>
      <c r="IF8" s="18"/>
      <c r="IG8" s="18"/>
      <c r="IH8" s="18"/>
      <c r="II8" s="18"/>
      <c r="IJ8" s="18"/>
      <c r="IK8" s="18"/>
      <c r="IL8" s="18"/>
      <c r="IM8" s="18"/>
      <c r="IN8" s="18"/>
      <c r="IO8" s="18"/>
      <c r="IP8" s="18"/>
      <c r="IQ8" s="18"/>
      <c r="IR8" s="18"/>
      <c r="IS8" s="18"/>
      <c r="IT8" s="18"/>
      <c r="IU8" s="18"/>
      <c r="IV8" s="18"/>
      <c r="IW8" s="18"/>
      <c r="IX8" s="18"/>
      <c r="IY8" s="18"/>
      <c r="IZ8" s="18"/>
      <c r="JA8" s="18"/>
      <c r="JB8" s="18"/>
      <c r="JC8" s="18"/>
      <c r="JD8" s="18"/>
      <c r="JE8" s="18"/>
      <c r="JF8" s="18"/>
      <c r="JG8" s="18"/>
      <c r="JH8" s="18"/>
      <c r="JI8" s="18"/>
      <c r="JJ8" s="18"/>
      <c r="JK8" s="18"/>
      <c r="JL8" s="18"/>
      <c r="JM8" s="18"/>
      <c r="JN8" s="18"/>
      <c r="JO8" s="18"/>
      <c r="JP8" s="18"/>
      <c r="JQ8" s="18"/>
      <c r="JR8" s="18"/>
    </row>
    <row r="9" spans="1:278" s="21" customFormat="1" ht="146.25" thickTop="1" thickBot="1">
      <c r="A9" s="563"/>
      <c r="B9" s="564"/>
      <c r="C9" s="566"/>
      <c r="D9" s="568"/>
      <c r="E9" s="570"/>
      <c r="F9" s="49" t="s">
        <v>242</v>
      </c>
      <c r="G9" s="49" t="s">
        <v>244</v>
      </c>
      <c r="H9" s="49" t="s">
        <v>336</v>
      </c>
      <c r="I9" s="49" t="s">
        <v>246</v>
      </c>
      <c r="J9" s="144" t="s">
        <v>337</v>
      </c>
      <c r="K9" s="49" t="s">
        <v>252</v>
      </c>
      <c r="L9" s="49" t="s">
        <v>338</v>
      </c>
      <c r="M9" s="135" t="s">
        <v>249</v>
      </c>
      <c r="N9" s="49" t="s">
        <v>339</v>
      </c>
      <c r="O9" s="49" t="s">
        <v>340</v>
      </c>
      <c r="P9" s="49" t="s">
        <v>341</v>
      </c>
      <c r="Q9" s="49" t="s">
        <v>342</v>
      </c>
      <c r="R9" s="144" t="s">
        <v>337</v>
      </c>
      <c r="S9" s="49" t="s">
        <v>343</v>
      </c>
      <c r="T9" s="53" t="s">
        <v>254</v>
      </c>
      <c r="U9" s="53" t="s">
        <v>256</v>
      </c>
      <c r="V9" s="54" t="s">
        <v>344</v>
      </c>
      <c r="W9" s="20"/>
      <c r="X9" s="20"/>
      <c r="Y9" s="20"/>
      <c r="Z9" s="20"/>
      <c r="AA9" s="20"/>
      <c r="AB9" s="20"/>
      <c r="AC9" s="20"/>
      <c r="AD9" s="20"/>
      <c r="AE9" s="20"/>
      <c r="AF9" s="20"/>
      <c r="AG9" s="20"/>
      <c r="AH9" s="20"/>
      <c r="AI9" s="20"/>
      <c r="AJ9" s="20"/>
      <c r="AK9" s="20"/>
      <c r="AL9" s="20"/>
      <c r="AM9" s="20"/>
      <c r="AN9" s="20"/>
      <c r="AO9" s="20"/>
      <c r="AP9" s="20"/>
      <c r="AQ9" s="20"/>
      <c r="AR9" s="20"/>
      <c r="AS9" s="20"/>
      <c r="AT9" s="20"/>
      <c r="AU9" s="20"/>
      <c r="AV9" s="20"/>
      <c r="AW9" s="20"/>
      <c r="AX9" s="20"/>
      <c r="AY9" s="20"/>
      <c r="AZ9" s="20"/>
      <c r="BA9" s="20"/>
      <c r="BB9" s="20"/>
      <c r="BC9" s="20"/>
      <c r="BD9" s="20"/>
      <c r="BE9" s="20"/>
      <c r="BF9" s="20"/>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c r="EC9" s="20"/>
      <c r="ED9" s="20"/>
      <c r="EE9" s="20"/>
      <c r="EF9" s="20"/>
      <c r="EG9" s="20"/>
      <c r="EH9" s="20"/>
      <c r="EI9" s="20"/>
      <c r="EJ9" s="20"/>
      <c r="EK9" s="20"/>
      <c r="EL9" s="20"/>
      <c r="EM9" s="20"/>
      <c r="EN9" s="20"/>
      <c r="EO9" s="20"/>
      <c r="EP9" s="20"/>
      <c r="EQ9" s="20"/>
      <c r="ER9" s="20"/>
      <c r="ES9" s="20"/>
      <c r="ET9" s="20"/>
      <c r="EU9" s="20"/>
      <c r="EV9" s="20"/>
      <c r="EW9" s="20"/>
      <c r="EX9" s="20"/>
      <c r="EY9" s="20"/>
      <c r="EZ9" s="20"/>
      <c r="FA9" s="20"/>
      <c r="FB9" s="20"/>
      <c r="FC9" s="20"/>
      <c r="FD9" s="20"/>
      <c r="FE9" s="20"/>
      <c r="FF9" s="20"/>
      <c r="FG9" s="20"/>
      <c r="FH9" s="20"/>
      <c r="FI9" s="20"/>
      <c r="FJ9" s="20"/>
      <c r="FK9" s="20"/>
      <c r="FL9" s="20"/>
      <c r="FM9" s="20"/>
      <c r="FN9" s="20"/>
      <c r="FO9" s="20"/>
      <c r="FP9" s="20"/>
      <c r="FQ9" s="20"/>
      <c r="FR9" s="20"/>
      <c r="FS9" s="20"/>
      <c r="FT9" s="20"/>
      <c r="FU9" s="20"/>
      <c r="FV9" s="20"/>
      <c r="FW9" s="20"/>
      <c r="FX9" s="20"/>
      <c r="FY9" s="20"/>
      <c r="FZ9" s="20"/>
      <c r="GA9" s="20"/>
      <c r="GB9" s="20"/>
      <c r="GC9" s="20"/>
      <c r="GD9" s="20"/>
      <c r="GE9" s="20"/>
      <c r="GF9" s="20"/>
      <c r="GG9" s="20"/>
      <c r="GH9" s="20"/>
      <c r="GI9" s="20"/>
      <c r="GJ9" s="20"/>
      <c r="GK9" s="20"/>
      <c r="GL9" s="20"/>
      <c r="GM9" s="20"/>
      <c r="GN9" s="20"/>
      <c r="GO9" s="20"/>
      <c r="GP9" s="20"/>
      <c r="GQ9" s="20"/>
      <c r="GR9" s="20"/>
      <c r="GS9" s="20"/>
      <c r="GT9" s="20"/>
      <c r="GU9" s="20"/>
      <c r="GV9" s="20"/>
      <c r="GW9" s="20"/>
      <c r="GX9" s="20"/>
      <c r="GY9" s="20"/>
      <c r="GZ9" s="20"/>
      <c r="HA9" s="20"/>
      <c r="HB9" s="20"/>
      <c r="HC9" s="20"/>
      <c r="HD9" s="20"/>
      <c r="HE9" s="20"/>
      <c r="HF9" s="20"/>
      <c r="HG9" s="20"/>
      <c r="HH9" s="20"/>
      <c r="HI9" s="20"/>
      <c r="HJ9" s="20"/>
      <c r="HK9" s="20"/>
      <c r="HL9" s="20"/>
      <c r="HM9" s="20"/>
      <c r="HN9" s="20"/>
      <c r="HO9" s="20"/>
      <c r="HP9" s="20"/>
      <c r="HQ9" s="20"/>
      <c r="HR9" s="20"/>
      <c r="HS9" s="20"/>
      <c r="HT9" s="20"/>
      <c r="HU9" s="20"/>
      <c r="HV9" s="20"/>
      <c r="HW9" s="20"/>
      <c r="HX9" s="20"/>
      <c r="HY9" s="20"/>
      <c r="HZ9" s="20"/>
      <c r="IA9" s="20"/>
      <c r="IB9" s="20"/>
      <c r="IC9" s="20"/>
      <c r="ID9" s="20"/>
      <c r="IE9" s="20"/>
      <c r="IF9" s="20"/>
      <c r="IG9" s="20"/>
      <c r="IH9" s="20"/>
      <c r="II9" s="20"/>
      <c r="IJ9" s="20"/>
      <c r="IK9" s="20"/>
      <c r="IL9" s="20"/>
      <c r="IM9" s="20"/>
      <c r="IN9" s="20"/>
      <c r="IO9" s="20"/>
      <c r="IP9" s="20"/>
      <c r="IQ9" s="20"/>
      <c r="IR9" s="20"/>
      <c r="IS9" s="20"/>
      <c r="IT9" s="20"/>
      <c r="IU9" s="20"/>
      <c r="IV9" s="20"/>
      <c r="IW9" s="20"/>
      <c r="IX9" s="20"/>
      <c r="IY9" s="20"/>
      <c r="IZ9" s="20"/>
      <c r="JA9" s="20"/>
      <c r="JB9" s="20"/>
      <c r="JC9" s="20"/>
      <c r="JD9" s="20"/>
      <c r="JE9" s="20"/>
      <c r="JF9" s="20"/>
      <c r="JG9" s="20"/>
      <c r="JH9" s="20"/>
      <c r="JI9" s="20"/>
      <c r="JJ9" s="20"/>
      <c r="JK9" s="20"/>
      <c r="JL9" s="20"/>
      <c r="JM9" s="20"/>
      <c r="JN9" s="20"/>
      <c r="JO9" s="20"/>
      <c r="JP9" s="20"/>
      <c r="JQ9" s="20"/>
      <c r="JR9" s="20"/>
    </row>
    <row r="10" spans="1:278" ht="60.75" thickBot="1">
      <c r="A10" s="540">
        <f>'5-. Identificación de Riesgos'!A10</f>
        <v>1</v>
      </c>
      <c r="B10" s="525" t="str">
        <f>'5-. Identificación de Riesgos'!B10</f>
        <v xml:space="preserve">Entrega de información inexacta o desactualizada a usuarios  y partes interesadas </v>
      </c>
      <c r="C10" s="148" t="str">
        <f>'5-. Identificación de Riesgos'!D10</f>
        <v>1. Información estadística errada o insuficiente.</v>
      </c>
      <c r="D10" s="137">
        <v>1</v>
      </c>
      <c r="E10" s="149" t="s">
        <v>345</v>
      </c>
      <c r="F10" s="137" t="s">
        <v>346</v>
      </c>
      <c r="G10" s="137" t="s">
        <v>346</v>
      </c>
      <c r="H10" s="137" t="s">
        <v>346</v>
      </c>
      <c r="I10" s="137" t="s">
        <v>346</v>
      </c>
      <c r="J10" s="150">
        <f>COUNTIF(F10:I10,"SI")/4</f>
        <v>1</v>
      </c>
      <c r="K10" s="531">
        <f>AVERAGE(J10:J19)</f>
        <v>1</v>
      </c>
      <c r="L10" s="99" t="str">
        <f>'5-. Identificación de Riesgos'!I10</f>
        <v>Afectación de reputacion,imagén,  credibilidad, satisfacción de usuarios y PI</v>
      </c>
      <c r="M10" s="151" t="s">
        <v>347</v>
      </c>
      <c r="N10" s="137" t="s">
        <v>346</v>
      </c>
      <c r="O10" s="137" t="s">
        <v>346</v>
      </c>
      <c r="P10" s="137" t="s">
        <v>346</v>
      </c>
      <c r="Q10" s="137" t="s">
        <v>346</v>
      </c>
      <c r="R10" s="150">
        <f>SUM(COUNTIF(N10,"SI")*25%,COUNTIF(O10,"SI")*40%,COUNTIF(P10,"SI")*25%,COUNTIF(Q10,"SI")*10%)</f>
        <v>1</v>
      </c>
      <c r="S10" s="531">
        <f>AVERAGE(R10:R10)</f>
        <v>1</v>
      </c>
      <c r="T10" s="581" t="str">
        <f>CONCATENATE(INDEX('8- Politicas de admiistracion '!$B$6:$F$10,MATCH(ROUND(IF((RIGHT('5-. Identificación de Riesgos'!H10,1)-'6. Valoración Controles'!K10)&lt;1,1,(RIGHT('5-. Identificación de Riesgos'!H10,1)-'6. Valoración Controles'!K10)),0),'8- Politicas de admiistracion '!$F$6:$F$10,0),1)," - ",ROUND(IF((RIGHT('5-. Identificación de Riesgos'!H10,1)-'6. Valoración Controles'!K10)&lt;1,1,(RIGHT('5-. Identificación de Riesgos'!H10,1)-'6. Valoración Controles'!K10)),0))</f>
        <v>Muy Baja - 1</v>
      </c>
      <c r="U10" s="525" t="str">
        <f>CONCATENATE(INDEX('8- Politicas de admiistracion '!$B$17:$F$21,MATCH(ROUND(IF((RIGHT('5-. Identificación de Riesgos'!M10,1)-'6. Valoración Controles'!S10)&lt;1,1,(RIGHT('5-. Identificación de Riesgos'!M10,1)-'6. Valoración Controles'!S10)),0),'8- Politicas de admiistracion '!$F$17:$F$21,0),1)," - ",ROUND(IF((RIGHT('5-. Identificación de Riesgos'!M10,1)-'6. Valoración Controles'!S10)&lt;1,1,(RIGHT('5-. Identificación de Riesgos'!M10,1)-'6. Valoración Controles'!S10)),0))</f>
        <v>Leve - 1</v>
      </c>
      <c r="V10" s="534" t="str">
        <f>CONCATENATE(VLOOKUP((LEFT(T10,LEN(T10)-4)&amp;LEFT(U10,LEN(U10)-4)),'9- Matriz de Calor '!$D$18:$E$42,2,0)," - ",RIGHT(T10,1)*RIGHT(U10,1))</f>
        <v>Bajo - 1</v>
      </c>
    </row>
    <row r="11" spans="1:278" ht="45.75" thickBot="1">
      <c r="A11" s="541"/>
      <c r="B11" s="526"/>
      <c r="C11" s="145" t="str">
        <f>'5-. Identificación de Riesgos'!D11</f>
        <v xml:space="preserve">2. Falta de inducción, entrenamiento y/o capacitación del personal encargado de elaborar las propuestas de reordenamiento y descongestión. </v>
      </c>
      <c r="D11" s="98">
        <v>2</v>
      </c>
      <c r="E11" s="240" t="s">
        <v>348</v>
      </c>
      <c r="F11" s="98" t="s">
        <v>346</v>
      </c>
      <c r="G11" s="98" t="s">
        <v>346</v>
      </c>
      <c r="H11" s="98" t="s">
        <v>346</v>
      </c>
      <c r="I11" s="98" t="s">
        <v>346</v>
      </c>
      <c r="J11" s="39">
        <f t="shared" ref="J11:J14" si="0">COUNTIF(F11:I11,"SI")/4</f>
        <v>1</v>
      </c>
      <c r="K11" s="532"/>
      <c r="L11" s="99" t="str">
        <f>'5-. Identificación de Riesgos'!I11</f>
        <v>Incumplimiento de las metas establecidas</v>
      </c>
      <c r="M11" s="147" t="s">
        <v>349</v>
      </c>
      <c r="N11" s="98" t="s">
        <v>346</v>
      </c>
      <c r="O11" s="98" t="s">
        <v>346</v>
      </c>
      <c r="P11" s="98" t="s">
        <v>346</v>
      </c>
      <c r="Q11" s="98" t="s">
        <v>346</v>
      </c>
      <c r="R11" s="150">
        <f>SUM(COUNTIF(N11,"SI")*25%,COUNTIF(O11,"SI")*40%,COUNTIF(P11,"SI")*25%,COUNTIF(Q11,"SI")*10%)</f>
        <v>1</v>
      </c>
      <c r="S11" s="532"/>
      <c r="T11" s="582"/>
      <c r="U11" s="526"/>
      <c r="V11" s="535"/>
    </row>
    <row r="12" spans="1:278" ht="42" customHeight="1" thickBot="1">
      <c r="A12" s="541"/>
      <c r="B12" s="526"/>
      <c r="C12" s="145" t="str">
        <f>'5-. Identificación de Riesgos'!D12</f>
        <v>3.Falta de presupuesto de nivel central asignado para medidas especiales.</v>
      </c>
      <c r="D12" s="98">
        <v>3</v>
      </c>
      <c r="E12" s="240" t="s">
        <v>350</v>
      </c>
      <c r="F12" s="98" t="s">
        <v>346</v>
      </c>
      <c r="G12" s="98" t="s">
        <v>346</v>
      </c>
      <c r="H12" s="98" t="s">
        <v>346</v>
      </c>
      <c r="I12" s="98" t="s">
        <v>346</v>
      </c>
      <c r="J12" s="39">
        <f t="shared" si="0"/>
        <v>1</v>
      </c>
      <c r="K12" s="532"/>
      <c r="L12" s="94"/>
      <c r="M12" s="147"/>
      <c r="N12" s="98"/>
      <c r="O12" s="98"/>
      <c r="P12" s="98"/>
      <c r="Q12" s="98"/>
      <c r="R12" s="150">
        <f>SUM(COUNTIF(N12,"SI")*25%,COUNTIF(O12,"SI")*40%,COUNTIF(P12,"SI")*25%,COUNTIF(Q12,"SI")*10%)</f>
        <v>0</v>
      </c>
      <c r="S12" s="532"/>
      <c r="T12" s="582"/>
      <c r="U12" s="526"/>
      <c r="V12" s="535"/>
    </row>
    <row r="13" spans="1:278" ht="60">
      <c r="A13" s="541"/>
      <c r="B13" s="526"/>
      <c r="C13" s="145" t="str">
        <f>'5-. Identificación de Riesgos'!D13</f>
        <v xml:space="preserve">
4. Insuficiente personal para realizar las funciones asignadas, desbordando la capacidad de respuesta por parte de la Unidad.  </v>
      </c>
      <c r="D13" s="98">
        <v>4</v>
      </c>
      <c r="E13" s="147" t="s">
        <v>351</v>
      </c>
      <c r="F13" s="98" t="s">
        <v>346</v>
      </c>
      <c r="G13" s="98" t="s">
        <v>346</v>
      </c>
      <c r="H13" s="98" t="s">
        <v>346</v>
      </c>
      <c r="I13" s="98" t="s">
        <v>346</v>
      </c>
      <c r="J13" s="39">
        <f t="shared" si="0"/>
        <v>1</v>
      </c>
      <c r="K13" s="532"/>
      <c r="L13" s="94"/>
      <c r="M13" s="147"/>
      <c r="N13" s="98"/>
      <c r="O13" s="98"/>
      <c r="P13" s="98"/>
      <c r="Q13" s="98"/>
      <c r="R13" s="150">
        <f>SUM(COUNTIF(N13,"SI")*25%,COUNTIF(O13,"SI")*40%,COUNTIF(P13,"SI")*25%,COUNTIF(Q13,"SI")*10%)</f>
        <v>0</v>
      </c>
      <c r="S13" s="532"/>
      <c r="T13" s="582"/>
      <c r="U13" s="526"/>
      <c r="V13" s="535"/>
    </row>
    <row r="14" spans="1:278" ht="25.5">
      <c r="A14" s="541"/>
      <c r="B14" s="526"/>
      <c r="C14" s="145" t="str">
        <f>'5-. Identificación de Riesgos'!D14</f>
        <v>5.Alto volumen de carga laboral</v>
      </c>
      <c r="D14" s="98">
        <v>5</v>
      </c>
      <c r="E14" s="147" t="s">
        <v>352</v>
      </c>
      <c r="F14" s="98" t="s">
        <v>346</v>
      </c>
      <c r="G14" s="98" t="s">
        <v>346</v>
      </c>
      <c r="H14" s="98" t="s">
        <v>346</v>
      </c>
      <c r="I14" s="98" t="s">
        <v>346</v>
      </c>
      <c r="J14" s="39">
        <f t="shared" si="0"/>
        <v>1</v>
      </c>
      <c r="K14" s="532"/>
      <c r="L14" s="94"/>
      <c r="M14" s="147"/>
      <c r="N14" s="98"/>
      <c r="O14" s="98"/>
      <c r="P14" s="98"/>
      <c r="Q14" s="98"/>
      <c r="R14" s="39"/>
      <c r="S14" s="532"/>
      <c r="T14" s="582"/>
      <c r="U14" s="526"/>
      <c r="V14" s="535"/>
    </row>
    <row r="15" spans="1:278">
      <c r="A15" s="541"/>
      <c r="B15" s="526"/>
      <c r="C15" s="145"/>
      <c r="D15" s="98"/>
      <c r="E15" s="147"/>
      <c r="F15" s="98"/>
      <c r="G15" s="98"/>
      <c r="H15" s="98"/>
      <c r="I15" s="98"/>
      <c r="J15" s="39"/>
      <c r="K15" s="532"/>
      <c r="L15" s="94"/>
      <c r="M15" s="39"/>
      <c r="N15" s="98"/>
      <c r="O15" s="98"/>
      <c r="P15" s="98"/>
      <c r="Q15" s="98"/>
      <c r="R15" s="39"/>
      <c r="S15" s="532"/>
      <c r="T15" s="582"/>
      <c r="U15" s="526"/>
      <c r="V15" s="535"/>
    </row>
    <row r="16" spans="1:278">
      <c r="A16" s="541"/>
      <c r="B16" s="526"/>
      <c r="C16" s="145"/>
      <c r="D16" s="98"/>
      <c r="E16" s="147"/>
      <c r="F16" s="98"/>
      <c r="G16" s="98"/>
      <c r="H16" s="98"/>
      <c r="I16" s="98"/>
      <c r="J16" s="39"/>
      <c r="K16" s="532"/>
      <c r="L16" s="94"/>
      <c r="M16" s="39"/>
      <c r="N16" s="98"/>
      <c r="O16" s="98"/>
      <c r="P16" s="98"/>
      <c r="Q16" s="98"/>
      <c r="R16" s="39"/>
      <c r="S16" s="532"/>
      <c r="T16" s="582"/>
      <c r="U16" s="526"/>
      <c r="V16" s="535"/>
    </row>
    <row r="17" spans="1:22">
      <c r="A17" s="541"/>
      <c r="B17" s="526"/>
      <c r="C17" s="145"/>
      <c r="D17" s="98"/>
      <c r="E17" s="147"/>
      <c r="F17" s="98"/>
      <c r="G17" s="98"/>
      <c r="H17" s="98"/>
      <c r="I17" s="98"/>
      <c r="J17" s="39"/>
      <c r="K17" s="532"/>
      <c r="L17" s="94"/>
      <c r="M17" s="39"/>
      <c r="N17" s="98"/>
      <c r="O17" s="98"/>
      <c r="P17" s="98"/>
      <c r="Q17" s="98"/>
      <c r="R17" s="39"/>
      <c r="S17" s="532"/>
      <c r="T17" s="582"/>
      <c r="U17" s="526"/>
      <c r="V17" s="535"/>
    </row>
    <row r="18" spans="1:22">
      <c r="A18" s="541"/>
      <c r="B18" s="526"/>
      <c r="C18" s="145"/>
      <c r="D18" s="98"/>
      <c r="E18" s="147"/>
      <c r="F18" s="98"/>
      <c r="G18" s="98"/>
      <c r="H18" s="98"/>
      <c r="I18" s="98"/>
      <c r="J18" s="39"/>
      <c r="K18" s="532"/>
      <c r="L18" s="94"/>
      <c r="M18" s="39"/>
      <c r="N18" s="98"/>
      <c r="O18" s="98"/>
      <c r="P18" s="98"/>
      <c r="Q18" s="98"/>
      <c r="R18" s="39"/>
      <c r="S18" s="532"/>
      <c r="T18" s="582"/>
      <c r="U18" s="526"/>
      <c r="V18" s="535"/>
    </row>
    <row r="19" spans="1:22">
      <c r="A19" s="542"/>
      <c r="B19" s="527"/>
      <c r="C19" s="152"/>
      <c r="D19" s="136"/>
      <c r="E19" s="153"/>
      <c r="F19" s="136"/>
      <c r="G19" s="136"/>
      <c r="H19" s="136"/>
      <c r="I19" s="136"/>
      <c r="J19" s="154"/>
      <c r="K19" s="533"/>
      <c r="L19" s="139"/>
      <c r="M19" s="154"/>
      <c r="N19" s="98"/>
      <c r="O19" s="98"/>
      <c r="P19" s="98"/>
      <c r="Q19" s="98"/>
      <c r="R19" s="154"/>
      <c r="S19" s="533"/>
      <c r="T19" s="583"/>
      <c r="U19" s="527"/>
      <c r="V19" s="536"/>
    </row>
    <row r="20" spans="1:22" ht="60.75" thickBot="1">
      <c r="A20" s="540">
        <f>'5-. Identificación de Riesgos'!A20</f>
        <v>2</v>
      </c>
      <c r="B20" s="525" t="str">
        <f>'5-. Identificación de Riesgos'!B20</f>
        <v>Desacierto</v>
      </c>
      <c r="C20" s="239" t="str">
        <f>'5-. Identificación de Riesgos'!D20</f>
        <v>1. Información estadística errada o insuficiente.</v>
      </c>
      <c r="D20" s="137">
        <v>1</v>
      </c>
      <c r="E20" s="240" t="s">
        <v>351</v>
      </c>
      <c r="F20" s="137" t="s">
        <v>346</v>
      </c>
      <c r="G20" s="137" t="s">
        <v>346</v>
      </c>
      <c r="H20" s="137" t="s">
        <v>346</v>
      </c>
      <c r="I20" s="137" t="s">
        <v>346</v>
      </c>
      <c r="J20" s="150">
        <f t="shared" ref="J20:J44" si="1">COUNTIF(F20:I20,"SI")/4</f>
        <v>1</v>
      </c>
      <c r="K20" s="531">
        <f>AVERAGE(J20:J29)</f>
        <v>1</v>
      </c>
      <c r="L20" s="138" t="str">
        <f>'5-. Identificación de Riesgos'!I20</f>
        <v>Afectación de reputacion, imagen,  credibilidad, satisfacción de usuarios y PI</v>
      </c>
      <c r="M20" s="150" t="s">
        <v>347</v>
      </c>
      <c r="N20" s="137" t="s">
        <v>346</v>
      </c>
      <c r="O20" s="137" t="s">
        <v>346</v>
      </c>
      <c r="P20" s="137" t="s">
        <v>346</v>
      </c>
      <c r="Q20" s="137" t="s">
        <v>346</v>
      </c>
      <c r="R20" s="150">
        <f t="shared" ref="R20:R30" si="2">SUM(COUNTIF(N20,"SI")*25%,COUNTIF(O20,"SI")*40%,COUNTIF(P20,"SI")*25%,COUNTIF(Q20,"SI")*10%)</f>
        <v>1</v>
      </c>
      <c r="S20" s="531">
        <f>AVERAGE(R20:R20)</f>
        <v>1</v>
      </c>
      <c r="T20" s="516" t="str">
        <f>CONCATENATE(INDEX('8- Politicas de admiistracion '!$B$6:$F$10,MATCH(ROUND(IF((RIGHT('5-. Identificación de Riesgos'!H20,1)-'6. Valoración Controles'!K20)&lt;1,1,(RIGHT('5-. Identificación de Riesgos'!H20,1)-'6. Valoración Controles'!K20)),0),'8- Politicas de admiistracion '!$F$6:$F$10,0),1)," - ",ROUND(IF((RIGHT('5-. Identificación de Riesgos'!H20,1)-'6. Valoración Controles'!K20)&lt;1,1,(RIGHT('5-. Identificación de Riesgos'!H20,1)-'6. Valoración Controles'!K20)),0))</f>
        <v>Muy Baja - 1</v>
      </c>
      <c r="U20" s="519" t="str">
        <f>CONCATENATE(INDEX('8- Politicas de admiistracion '!$B$17:$F$21,MATCH(ROUND(IF((RIGHT('5-. Identificación de Riesgos'!M20,1)-'6. Valoración Controles'!S20)&lt;1,1,(RIGHT('5-. Identificación de Riesgos'!M20,1)-'6. Valoración Controles'!S20)),0),'8- Politicas de admiistracion '!$F$17:$F$21,0),1)," - ",ROUND(IF((RIGHT('5-. Identificación de Riesgos'!M20,1)-'6. Valoración Controles'!S20)&lt;1,1,(RIGHT('5-. Identificación de Riesgos'!M20,1)-'6. Valoración Controles'!S20)),0))</f>
        <v>Moderado - 3</v>
      </c>
      <c r="V20" s="522" t="str">
        <f>CONCATENATE(VLOOKUP((LEFT(T20,LEN(T20)-4)&amp;LEFT(U20,LEN(U20)-4)),'9- Matriz de Calor '!$D$18:$E$42,2,0)," - ",RIGHT(T20,1)*RIGHT(U20,1))</f>
        <v>Moderado - 3</v>
      </c>
    </row>
    <row r="21" spans="1:22" ht="60.75" thickBot="1">
      <c r="A21" s="541"/>
      <c r="B21" s="526"/>
      <c r="C21" s="239" t="str">
        <f>'5-. Identificación de Riesgos'!D21</f>
        <v xml:space="preserve">2. Falta de inducción, entrenamiento y/o capacitación del personal encargado de elaborar las propuestas de reordenamiento y descongestión. </v>
      </c>
      <c r="D21" s="98">
        <v>2</v>
      </c>
      <c r="E21" s="240" t="s">
        <v>353</v>
      </c>
      <c r="F21" s="98" t="s">
        <v>346</v>
      </c>
      <c r="G21" s="98" t="s">
        <v>346</v>
      </c>
      <c r="H21" s="98" t="s">
        <v>346</v>
      </c>
      <c r="I21" s="98" t="s">
        <v>346</v>
      </c>
      <c r="J21" s="39">
        <f t="shared" si="1"/>
        <v>1</v>
      </c>
      <c r="K21" s="532"/>
      <c r="L21" s="138"/>
      <c r="M21" s="39"/>
      <c r="N21" s="137"/>
      <c r="O21" s="137"/>
      <c r="P21" s="137"/>
      <c r="Q21" s="137"/>
      <c r="R21" s="39">
        <f t="shared" si="2"/>
        <v>0</v>
      </c>
      <c r="S21" s="532"/>
      <c r="T21" s="517"/>
      <c r="U21" s="520"/>
      <c r="V21" s="523"/>
    </row>
    <row r="22" spans="1:22" ht="120">
      <c r="A22" s="541"/>
      <c r="B22" s="526"/>
      <c r="C22" s="239" t="str">
        <f>'5-. Identificación de Riesgos'!D22</f>
        <v>3.Falta de presupuesto asignado para medidas especiales</v>
      </c>
      <c r="D22" s="98">
        <v>3</v>
      </c>
      <c r="E22" s="240" t="s">
        <v>354</v>
      </c>
      <c r="F22" s="98" t="s">
        <v>346</v>
      </c>
      <c r="G22" s="98" t="s">
        <v>346</v>
      </c>
      <c r="H22" s="98" t="s">
        <v>346</v>
      </c>
      <c r="I22" s="98" t="s">
        <v>346</v>
      </c>
      <c r="J22" s="39">
        <f t="shared" si="1"/>
        <v>1</v>
      </c>
      <c r="K22" s="532"/>
      <c r="L22" s="138"/>
      <c r="M22" s="39"/>
      <c r="N22" s="137"/>
      <c r="O22" s="137"/>
      <c r="P22" s="137"/>
      <c r="Q22" s="137"/>
      <c r="R22" s="39">
        <f t="shared" si="2"/>
        <v>0</v>
      </c>
      <c r="S22" s="532"/>
      <c r="T22" s="517"/>
      <c r="U22" s="520"/>
      <c r="V22" s="523"/>
    </row>
    <row r="23" spans="1:22" ht="60.75" thickBot="1">
      <c r="A23" s="541"/>
      <c r="B23" s="526"/>
      <c r="C23" s="239" t="str">
        <f>'5-. Identificación de Riesgos'!D23</f>
        <v>4. Insuficiente personal para realizar las funciones asignadas, desbordando la capacidad de respuesta por parte de la Unidad.</v>
      </c>
      <c r="D23" s="98">
        <v>4</v>
      </c>
      <c r="E23" s="240" t="s">
        <v>355</v>
      </c>
      <c r="F23" s="98" t="s">
        <v>346</v>
      </c>
      <c r="G23" s="98" t="s">
        <v>346</v>
      </c>
      <c r="H23" s="98" t="s">
        <v>346</v>
      </c>
      <c r="I23" s="98" t="s">
        <v>346</v>
      </c>
      <c r="J23" s="39">
        <f t="shared" si="1"/>
        <v>1</v>
      </c>
      <c r="K23" s="532"/>
      <c r="L23" s="138"/>
      <c r="M23" s="39"/>
      <c r="N23" s="137"/>
      <c r="O23" s="137"/>
      <c r="P23" s="137"/>
      <c r="Q23" s="137"/>
      <c r="R23" s="39">
        <f t="shared" si="2"/>
        <v>0</v>
      </c>
      <c r="S23" s="532"/>
      <c r="T23" s="517"/>
      <c r="U23" s="520"/>
      <c r="V23" s="523"/>
    </row>
    <row r="24" spans="1:22" ht="30.75" thickBot="1">
      <c r="A24" s="541"/>
      <c r="B24" s="526"/>
      <c r="C24" s="239" t="str">
        <f>'5-. Identificación de Riesgos'!D24</f>
        <v>5.Alto volumen de carga laboral</v>
      </c>
      <c r="D24" s="98">
        <v>5</v>
      </c>
      <c r="E24" s="240" t="s">
        <v>356</v>
      </c>
      <c r="F24" s="98" t="s">
        <v>346</v>
      </c>
      <c r="G24" s="98" t="s">
        <v>346</v>
      </c>
      <c r="H24" s="98" t="s">
        <v>346</v>
      </c>
      <c r="I24" s="98" t="s">
        <v>346</v>
      </c>
      <c r="J24" s="39">
        <f t="shared" si="1"/>
        <v>1</v>
      </c>
      <c r="K24" s="532"/>
      <c r="L24" s="138"/>
      <c r="M24" s="39"/>
      <c r="N24" s="137"/>
      <c r="O24" s="137"/>
      <c r="P24" s="137"/>
      <c r="Q24" s="137"/>
      <c r="R24" s="39">
        <f t="shared" si="2"/>
        <v>0</v>
      </c>
      <c r="S24" s="532"/>
      <c r="T24" s="517"/>
      <c r="U24" s="520"/>
      <c r="V24" s="523"/>
    </row>
    <row r="25" spans="1:22">
      <c r="A25" s="541"/>
      <c r="B25" s="526"/>
      <c r="C25" s="239"/>
      <c r="D25" s="98"/>
      <c r="E25" s="146"/>
      <c r="F25" s="98"/>
      <c r="G25" s="98"/>
      <c r="H25" s="98"/>
      <c r="I25" s="98"/>
      <c r="J25" s="39"/>
      <c r="K25" s="532"/>
      <c r="L25" s="138"/>
      <c r="M25" s="39"/>
      <c r="N25" s="137"/>
      <c r="O25" s="137"/>
      <c r="P25" s="137"/>
      <c r="Q25" s="137"/>
      <c r="R25" s="39">
        <f t="shared" si="2"/>
        <v>0</v>
      </c>
      <c r="S25" s="532"/>
      <c r="T25" s="517"/>
      <c r="U25" s="520"/>
      <c r="V25" s="523"/>
    </row>
    <row r="26" spans="1:22">
      <c r="A26" s="541"/>
      <c r="B26" s="526"/>
      <c r="C26" s="239"/>
      <c r="D26" s="98"/>
      <c r="E26" s="146"/>
      <c r="F26" s="98"/>
      <c r="G26" s="98"/>
      <c r="H26" s="98"/>
      <c r="I26" s="98"/>
      <c r="J26" s="39"/>
      <c r="K26" s="532"/>
      <c r="L26" s="138"/>
      <c r="M26" s="39"/>
      <c r="N26" s="137"/>
      <c r="O26" s="137"/>
      <c r="P26" s="137"/>
      <c r="Q26" s="137"/>
      <c r="R26" s="39">
        <f t="shared" si="2"/>
        <v>0</v>
      </c>
      <c r="S26" s="532"/>
      <c r="T26" s="517"/>
      <c r="U26" s="520"/>
      <c r="V26" s="523"/>
    </row>
    <row r="27" spans="1:22">
      <c r="A27" s="541"/>
      <c r="B27" s="526"/>
      <c r="C27" s="239"/>
      <c r="D27" s="98"/>
      <c r="E27" s="146"/>
      <c r="F27" s="98"/>
      <c r="G27" s="98"/>
      <c r="H27" s="98"/>
      <c r="I27" s="98"/>
      <c r="J27" s="39"/>
      <c r="K27" s="532"/>
      <c r="L27" s="138"/>
      <c r="M27" s="39"/>
      <c r="N27" s="137"/>
      <c r="O27" s="137"/>
      <c r="P27" s="137"/>
      <c r="Q27" s="137"/>
      <c r="R27" s="39">
        <f t="shared" si="2"/>
        <v>0</v>
      </c>
      <c r="S27" s="532"/>
      <c r="T27" s="517"/>
      <c r="U27" s="520"/>
      <c r="V27" s="523"/>
    </row>
    <row r="28" spans="1:22">
      <c r="A28" s="541"/>
      <c r="B28" s="526"/>
      <c r="C28" s="239"/>
      <c r="D28" s="98"/>
      <c r="E28" s="146"/>
      <c r="F28" s="98"/>
      <c r="G28" s="98"/>
      <c r="H28" s="98"/>
      <c r="I28" s="98"/>
      <c r="J28" s="39"/>
      <c r="K28" s="532"/>
      <c r="L28" s="245"/>
      <c r="M28" s="39"/>
      <c r="N28" s="137"/>
      <c r="O28" s="137"/>
      <c r="P28" s="137"/>
      <c r="Q28" s="137"/>
      <c r="R28" s="39">
        <f t="shared" si="2"/>
        <v>0</v>
      </c>
      <c r="S28" s="532"/>
      <c r="T28" s="517"/>
      <c r="U28" s="520"/>
      <c r="V28" s="523"/>
    </row>
    <row r="29" spans="1:22">
      <c r="A29" s="542"/>
      <c r="B29" s="527"/>
      <c r="C29" s="239"/>
      <c r="D29" s="136"/>
      <c r="E29" s="155"/>
      <c r="F29" s="136"/>
      <c r="G29" s="136"/>
      <c r="H29" s="136"/>
      <c r="I29" s="136"/>
      <c r="J29" s="154"/>
      <c r="K29" s="533"/>
      <c r="L29" s="139"/>
      <c r="M29" s="154"/>
      <c r="N29" s="137"/>
      <c r="O29" s="137"/>
      <c r="P29" s="137"/>
      <c r="Q29" s="137"/>
      <c r="R29" s="154">
        <f t="shared" si="2"/>
        <v>0</v>
      </c>
      <c r="S29" s="533"/>
      <c r="T29" s="518"/>
      <c r="U29" s="521"/>
      <c r="V29" s="524"/>
    </row>
    <row r="30" spans="1:22" ht="60" customHeight="1">
      <c r="A30" s="537">
        <f>'5-. Identificación de Riesgos'!A30</f>
        <v>3</v>
      </c>
      <c r="B30" s="525" t="str">
        <f>'5-. Identificación de Riesgos'!B30</f>
        <v xml:space="preserve">Incumplimiento o demora en entrega de Documentos (Propuestas, Respuestas  a Peticiones, Informes)
</v>
      </c>
      <c r="C30" s="239" t="str">
        <f>'5-. Identificación de Riesgos'!D30</f>
        <v xml:space="preserve">1.Bandeja  SIGOBius sin tramitar </v>
      </c>
      <c r="D30" s="137">
        <v>1</v>
      </c>
      <c r="E30" s="242" t="s">
        <v>357</v>
      </c>
      <c r="F30" s="137" t="s">
        <v>346</v>
      </c>
      <c r="G30" s="137" t="s">
        <v>346</v>
      </c>
      <c r="H30" s="137" t="s">
        <v>346</v>
      </c>
      <c r="I30" s="137" t="s">
        <v>346</v>
      </c>
      <c r="J30" s="150">
        <f t="shared" si="1"/>
        <v>1</v>
      </c>
      <c r="K30" s="531">
        <f>AVERAGE(J30:J34)</f>
        <v>0.8</v>
      </c>
      <c r="L30" s="246" t="str">
        <f>'5-. Identificación de Riesgos'!I30</f>
        <v>Afectación de reputacion,imagén,  credibilidad, satisfacción de usuarios y PI</v>
      </c>
      <c r="M30" s="150" t="s">
        <v>358</v>
      </c>
      <c r="N30" s="233" t="s">
        <v>346</v>
      </c>
      <c r="O30" s="233" t="s">
        <v>346</v>
      </c>
      <c r="P30" s="233" t="s">
        <v>346</v>
      </c>
      <c r="Q30" s="233" t="s">
        <v>346</v>
      </c>
      <c r="R30" s="248">
        <f t="shared" si="2"/>
        <v>1</v>
      </c>
      <c r="S30" s="531">
        <f t="shared" ref="S30" si="3">AVERAGE(R30:R39)</f>
        <v>1</v>
      </c>
      <c r="T30" s="516" t="str">
        <f>CONCATENATE(INDEX('8- Politicas de admiistracion '!$B$6:$F$10,MATCH(ROUND(IF((RIGHT('5-. Identificación de Riesgos'!H30,1)-'6. Valoración Controles'!K30)&lt;1,1,(RIGHT('5-. Identificación de Riesgos'!H30,1)-'6. Valoración Controles'!K30)),0),'8- Politicas de admiistracion '!$F$6:$F$10,0),1)," - ",ROUND(IF((RIGHT('5-. Identificación de Riesgos'!H30,1)-'6. Valoración Controles'!K30)&lt;1,1,(RIGHT('5-. Identificación de Riesgos'!H30,1)-'6. Valoración Controles'!K30)),0))</f>
        <v>Muy Baja - 1</v>
      </c>
      <c r="U30" s="519" t="str">
        <f>CONCATENATE(INDEX('8- Politicas de admiistracion '!$B$17:$F$21,MATCH(ROUND(IF((RIGHT('5-. Identificación de Riesgos'!M30,1)-'6. Valoración Controles'!S30)&lt;1,1,(RIGHT('5-. Identificación de Riesgos'!M30,1)-'6. Valoración Controles'!S30)),0),'8- Politicas de admiistracion '!$F$17:$F$21,0),1)," - ",ROUND(IF((RIGHT('5-. Identificación de Riesgos'!M30,1)-'6. Valoración Controles'!S30)&lt;1,1,(RIGHT('5-. Identificación de Riesgos'!M30,1)-'6. Valoración Controles'!S30)),0))</f>
        <v>Moderado - 3</v>
      </c>
      <c r="V30" s="534" t="str">
        <f>CONCATENATE(VLOOKUP((LEFT(T30,LEN(T30)-4)&amp;LEFT(U30,LEN(U30)-4)),'9- Matriz de Calor '!$D$18:$E$42,2,0)," - ",RIGHT(T30,1)*RIGHT(U30,1))</f>
        <v>Moderado - 3</v>
      </c>
    </row>
    <row r="31" spans="1:22">
      <c r="A31" s="538"/>
      <c r="B31" s="526"/>
      <c r="C31" s="239" t="str">
        <f>'5-. Identificación de Riesgos'!D31</f>
        <v>2.Demora en el reparto de la solicitud.</v>
      </c>
      <c r="D31" s="98">
        <v>2</v>
      </c>
      <c r="E31" s="243" t="s">
        <v>359</v>
      </c>
      <c r="F31" s="98" t="s">
        <v>346</v>
      </c>
      <c r="G31" s="98" t="s">
        <v>346</v>
      </c>
      <c r="H31" s="98" t="s">
        <v>346</v>
      </c>
      <c r="I31" s="98" t="s">
        <v>346</v>
      </c>
      <c r="J31" s="39">
        <f t="shared" si="1"/>
        <v>1</v>
      </c>
      <c r="K31" s="532"/>
      <c r="L31" s="94"/>
      <c r="M31" s="39"/>
      <c r="N31" s="98"/>
      <c r="O31" s="98"/>
      <c r="P31" s="98"/>
      <c r="Q31" s="98"/>
      <c r="R31" s="39"/>
      <c r="S31" s="532"/>
      <c r="T31" s="517"/>
      <c r="U31" s="520"/>
      <c r="V31" s="535"/>
    </row>
    <row r="32" spans="1:22" ht="30">
      <c r="A32" s="538"/>
      <c r="B32" s="526"/>
      <c r="C32" s="239" t="str">
        <f>'5-. Identificación de Riesgos'!D32</f>
        <v xml:space="preserve">3.	Múltiples puntos de entrada de Correspondencia.
 </v>
      </c>
      <c r="D32" s="98">
        <v>3</v>
      </c>
      <c r="E32" s="244" t="s">
        <v>360</v>
      </c>
      <c r="F32" s="98" t="s">
        <v>346</v>
      </c>
      <c r="G32" s="98" t="s">
        <v>346</v>
      </c>
      <c r="H32" s="98" t="s">
        <v>346</v>
      </c>
      <c r="I32" s="98" t="s">
        <v>346</v>
      </c>
      <c r="J32" s="39">
        <f t="shared" si="1"/>
        <v>1</v>
      </c>
      <c r="K32" s="532"/>
      <c r="L32" s="94"/>
      <c r="M32" s="39"/>
      <c r="N32" s="98"/>
      <c r="O32" s="98"/>
      <c r="P32" s="98"/>
      <c r="Q32" s="98"/>
      <c r="R32" s="39"/>
      <c r="S32" s="532"/>
      <c r="T32" s="517"/>
      <c r="U32" s="520"/>
      <c r="V32" s="535"/>
    </row>
    <row r="33" spans="1:22" ht="56.25" customHeight="1">
      <c r="A33" s="538"/>
      <c r="B33" s="526"/>
      <c r="C33" s="239" t="str">
        <f>'5-. Identificación de Riesgos'!D33</f>
        <v>4.Inadecuada evaluación de los requisitos y factores que justifican emitir concepto favorable o desfavorable para las solicitudes de traslados presentadas por funcionarios y empleados</v>
      </c>
      <c r="D33" s="98">
        <v>4</v>
      </c>
      <c r="E33" s="244" t="s">
        <v>361</v>
      </c>
      <c r="F33" s="98" t="s">
        <v>346</v>
      </c>
      <c r="G33" s="98" t="s">
        <v>346</v>
      </c>
      <c r="H33" s="98" t="s">
        <v>346</v>
      </c>
      <c r="I33" s="98" t="s">
        <v>346</v>
      </c>
      <c r="J33" s="39">
        <f t="shared" si="1"/>
        <v>1</v>
      </c>
      <c r="K33" s="532"/>
      <c r="L33" s="94"/>
      <c r="M33" s="39"/>
      <c r="N33" s="98"/>
      <c r="O33" s="98"/>
      <c r="P33" s="98"/>
      <c r="Q33" s="98"/>
      <c r="R33" s="39"/>
      <c r="S33" s="532"/>
      <c r="T33" s="517"/>
      <c r="U33" s="520"/>
      <c r="V33" s="535"/>
    </row>
    <row r="34" spans="1:22">
      <c r="A34" s="538"/>
      <c r="B34" s="526"/>
      <c r="C34" s="239"/>
      <c r="D34" s="98"/>
      <c r="E34" s="94"/>
      <c r="F34" s="98"/>
      <c r="G34" s="98"/>
      <c r="H34" s="98"/>
      <c r="I34" s="98"/>
      <c r="J34" s="39">
        <f t="shared" si="1"/>
        <v>0</v>
      </c>
      <c r="K34" s="532"/>
      <c r="L34" s="94"/>
      <c r="M34" s="39"/>
      <c r="N34" s="98"/>
      <c r="O34" s="98"/>
      <c r="P34" s="98"/>
      <c r="Q34" s="98"/>
      <c r="R34" s="39"/>
      <c r="S34" s="532"/>
      <c r="T34" s="517"/>
      <c r="U34" s="520"/>
      <c r="V34" s="535"/>
    </row>
    <row r="35" spans="1:22">
      <c r="A35" s="538"/>
      <c r="B35" s="526"/>
      <c r="C35" s="239"/>
      <c r="D35" s="98"/>
      <c r="E35" s="146"/>
      <c r="F35" s="98"/>
      <c r="G35" s="98"/>
      <c r="H35" s="98"/>
      <c r="I35" s="98"/>
      <c r="J35" s="39">
        <f t="shared" si="1"/>
        <v>0</v>
      </c>
      <c r="K35" s="532"/>
      <c r="L35" s="94"/>
      <c r="M35" s="39"/>
      <c r="N35" s="98"/>
      <c r="O35" s="98"/>
      <c r="P35" s="98"/>
      <c r="Q35" s="98"/>
      <c r="R35" s="39"/>
      <c r="S35" s="532"/>
      <c r="T35" s="517"/>
      <c r="U35" s="520"/>
      <c r="V35" s="535"/>
    </row>
    <row r="36" spans="1:22" ht="30" customHeight="1">
      <c r="A36" s="538"/>
      <c r="B36" s="526"/>
      <c r="C36" s="239"/>
      <c r="D36" s="98"/>
      <c r="E36" s="242"/>
      <c r="F36" s="98"/>
      <c r="G36" s="98"/>
      <c r="H36" s="98"/>
      <c r="I36" s="98"/>
      <c r="J36" s="39">
        <f t="shared" si="1"/>
        <v>0</v>
      </c>
      <c r="K36" s="532"/>
      <c r="L36" s="94"/>
      <c r="M36" s="39"/>
      <c r="N36" s="98"/>
      <c r="O36" s="98"/>
      <c r="P36" s="98"/>
      <c r="Q36" s="98"/>
      <c r="R36" s="39"/>
      <c r="S36" s="532"/>
      <c r="T36" s="517"/>
      <c r="U36" s="520"/>
      <c r="V36" s="535"/>
    </row>
    <row r="37" spans="1:22" ht="30" customHeight="1">
      <c r="A37" s="538"/>
      <c r="B37" s="526"/>
      <c r="C37" s="239"/>
      <c r="D37" s="98"/>
      <c r="E37" s="243"/>
      <c r="F37" s="98"/>
      <c r="G37" s="98"/>
      <c r="H37" s="98"/>
      <c r="I37" s="98"/>
      <c r="J37" s="39">
        <f t="shared" si="1"/>
        <v>0</v>
      </c>
      <c r="K37" s="532"/>
      <c r="L37" s="94"/>
      <c r="M37" s="39"/>
      <c r="N37" s="98"/>
      <c r="O37" s="98"/>
      <c r="P37" s="98"/>
      <c r="Q37" s="98"/>
      <c r="R37" s="39"/>
      <c r="S37" s="532"/>
      <c r="T37" s="517"/>
      <c r="U37" s="520"/>
      <c r="V37" s="535"/>
    </row>
    <row r="38" spans="1:22" ht="30" customHeight="1">
      <c r="A38" s="538"/>
      <c r="B38" s="526"/>
      <c r="C38" s="239"/>
      <c r="D38" s="98"/>
      <c r="E38" s="244"/>
      <c r="F38" s="98"/>
      <c r="G38" s="98"/>
      <c r="H38" s="98"/>
      <c r="I38" s="98"/>
      <c r="J38" s="39">
        <f t="shared" si="1"/>
        <v>0</v>
      </c>
      <c r="K38" s="532"/>
      <c r="L38" s="94"/>
      <c r="M38" s="39"/>
      <c r="N38" s="98"/>
      <c r="O38" s="98"/>
      <c r="P38" s="98"/>
      <c r="Q38" s="98"/>
      <c r="R38" s="39"/>
      <c r="S38" s="532"/>
      <c r="T38" s="517"/>
      <c r="U38" s="520"/>
      <c r="V38" s="535"/>
    </row>
    <row r="39" spans="1:22" ht="30.75" customHeight="1">
      <c r="A39" s="539"/>
      <c r="B39" s="527"/>
      <c r="C39" s="239"/>
      <c r="D39" s="136"/>
      <c r="E39" s="244"/>
      <c r="F39" s="136"/>
      <c r="G39" s="136"/>
      <c r="H39" s="136"/>
      <c r="I39" s="136"/>
      <c r="J39" s="154">
        <f t="shared" si="1"/>
        <v>0</v>
      </c>
      <c r="K39" s="533"/>
      <c r="L39" s="139"/>
      <c r="M39" s="154"/>
      <c r="N39" s="136"/>
      <c r="O39" s="136"/>
      <c r="P39" s="136"/>
      <c r="Q39" s="136"/>
      <c r="R39" s="154"/>
      <c r="S39" s="533"/>
      <c r="T39" s="518"/>
      <c r="U39" s="521"/>
      <c r="V39" s="536"/>
    </row>
    <row r="40" spans="1:22" ht="71.25" customHeight="1">
      <c r="A40" s="528">
        <f>'5-. Identificación de Riesgos'!A40</f>
        <v>4</v>
      </c>
      <c r="B40" s="525" t="str">
        <f>'5-. Identificación de Riesgos'!B40</f>
        <v>Recibir dádivas o beneficios a nombre propio o de terceros para, no entregar o entregar información privilegiada o confidencial</v>
      </c>
      <c r="C40" s="239" t="str">
        <f>'5-. Identificación de Riesgos'!D40</f>
        <v xml:space="preserve">1.Insuficientes programas de capacitación para la toma de conciencia debido al desconocimiento de l ley antisoborno (ISO 37001:2016), Plan Anticorrupción y  de los  valores y principios propios de la entidad.
</v>
      </c>
      <c r="D40" s="328">
        <v>1</v>
      </c>
      <c r="E40" s="240" t="s">
        <v>362</v>
      </c>
      <c r="F40" s="140" t="s">
        <v>346</v>
      </c>
      <c r="G40" s="137" t="s">
        <v>346</v>
      </c>
      <c r="H40" s="137" t="s">
        <v>346</v>
      </c>
      <c r="I40" s="137" t="s">
        <v>346</v>
      </c>
      <c r="J40" s="150">
        <f t="shared" si="1"/>
        <v>1</v>
      </c>
      <c r="K40" s="531">
        <f>AVERAGE(J40:J49)</f>
        <v>1</v>
      </c>
      <c r="L40" s="246" t="str">
        <f>'5-. Identificación de Riesgos'!I40</f>
        <v>Afectación de reputacion,imagén,  credibilidad, satisfacción de usuarios y PI</v>
      </c>
      <c r="M40" s="247" t="s">
        <v>363</v>
      </c>
      <c r="N40" s="234" t="s">
        <v>364</v>
      </c>
      <c r="O40" s="234" t="s">
        <v>364</v>
      </c>
      <c r="P40" s="234" t="s">
        <v>346</v>
      </c>
      <c r="Q40" s="234" t="s">
        <v>346</v>
      </c>
      <c r="R40" s="249">
        <f t="shared" ref="R40:R41" si="4">SUM(COUNTIF(N40,"SI")*25%,COUNTIF(O40,"SI")*40%,COUNTIF(P40,"SI")*25%,COUNTIF(Q40,"SI")*10%)</f>
        <v>0.35</v>
      </c>
      <c r="S40" s="531">
        <f>AVERAGE(R40:R40)</f>
        <v>0.35</v>
      </c>
      <c r="T40" s="516" t="str">
        <f>CONCATENATE(INDEX('8- Politicas de admiistracion '!$B$6:$F$10,MATCH(ROUND(IF((RIGHT('5-. Identificación de Riesgos'!H30,1)-'6. Valoración Controles'!K40)&lt;1,1,(RIGHT('5-. Identificación de Riesgos'!H30,1)-'6. Valoración Controles'!K40)),0),'8- Politicas de admiistracion '!$F$6:$F$10,0),1)," - ",ROUND(IF((RIGHT('5-. Identificación de Riesgos'!H30,1)-'6. Valoración Controles'!K40)&lt;1,1,(RIGHT('5-. Identificación de Riesgos'!H30,1)-'6. Valoración Controles'!K40)),0))</f>
        <v>Muy Baja - 1</v>
      </c>
      <c r="U40" s="519" t="str">
        <f>CONCATENATE(INDEX('8- Politicas de admiistracion '!$B$17:$F$21,MATCH(ROUND(IF((RIGHT('5-. Identificación de Riesgos'!M30,1)-'6. Valoración Controles'!S40)&lt;1,1,(RIGHT('5-. Identificación de Riesgos'!M30,1)-'6. Valoración Controles'!S40)),0),'8- Politicas de admiistracion '!$F$17:$F$21,0),1)," - ",ROUND(IF((RIGHT('5-. Identificación de Riesgos'!M30,1)-'6. Valoración Controles'!S40)&lt;1,1,(RIGHT('5-. Identificación de Riesgos'!M30,1)-'6. Valoración Controles'!S40)),0))</f>
        <v>Mayor - 4</v>
      </c>
      <c r="V40" s="522" t="str">
        <f>CONCATENATE(VLOOKUP((LEFT(T40,LEN(T40)-4)&amp;LEFT(U40,LEN(U40)-4)),'9- Matriz de Calor '!$D$18:$E$42,2,0)," - ",RIGHT(T40,1)*RIGHT(U40,1))</f>
        <v>Alto  - 4</v>
      </c>
    </row>
    <row r="41" spans="1:22" ht="42.75" customHeight="1">
      <c r="A41" s="529"/>
      <c r="B41" s="526"/>
      <c r="C41" s="239" t="str">
        <f>'5-. Identificación de Riesgos'!D41</f>
        <v xml:space="preserve">2. Desconocimiento y no aplicación del Código de Ética y Buen Gobierno.    
</v>
      </c>
      <c r="D41" s="329">
        <v>2</v>
      </c>
      <c r="E41" s="240" t="s">
        <v>365</v>
      </c>
      <c r="F41" s="141" t="s">
        <v>346</v>
      </c>
      <c r="G41" s="98" t="s">
        <v>346</v>
      </c>
      <c r="H41" s="98" t="s">
        <v>346</v>
      </c>
      <c r="I41" s="98" t="s">
        <v>346</v>
      </c>
      <c r="J41" s="39">
        <f t="shared" si="1"/>
        <v>1</v>
      </c>
      <c r="K41" s="532"/>
      <c r="L41" s="94"/>
      <c r="M41" s="250"/>
      <c r="N41" s="98"/>
      <c r="O41" s="98"/>
      <c r="P41" s="98"/>
      <c r="Q41" s="98"/>
      <c r="R41" s="39">
        <f t="shared" si="4"/>
        <v>0</v>
      </c>
      <c r="S41" s="532"/>
      <c r="T41" s="517"/>
      <c r="U41" s="520"/>
      <c r="V41" s="523"/>
    </row>
    <row r="42" spans="1:22" ht="30">
      <c r="A42" s="529"/>
      <c r="B42" s="526"/>
      <c r="C42" s="239" t="str">
        <f>'5-. Identificación de Riesgos'!D42</f>
        <v>3.Carencia de compromiso  y transparencia de los servidores judiciales</v>
      </c>
      <c r="D42" s="329">
        <v>3</v>
      </c>
      <c r="E42" s="240" t="s">
        <v>366</v>
      </c>
      <c r="F42" s="141" t="s">
        <v>346</v>
      </c>
      <c r="G42" s="98" t="s">
        <v>346</v>
      </c>
      <c r="H42" s="98" t="s">
        <v>346</v>
      </c>
      <c r="I42" s="98" t="s">
        <v>346</v>
      </c>
      <c r="J42" s="39">
        <f t="shared" si="1"/>
        <v>1</v>
      </c>
      <c r="K42" s="532"/>
      <c r="L42" s="94"/>
      <c r="M42" s="159"/>
      <c r="N42" s="98"/>
      <c r="O42" s="98"/>
      <c r="P42" s="98"/>
      <c r="Q42" s="98"/>
      <c r="R42" s="39"/>
      <c r="S42" s="532"/>
      <c r="T42" s="517"/>
      <c r="U42" s="520"/>
      <c r="V42" s="523"/>
    </row>
    <row r="43" spans="1:22" ht="66.75" customHeight="1">
      <c r="A43" s="529"/>
      <c r="B43" s="526"/>
      <c r="C43" s="239" t="str">
        <f>'5-. Identificación de Riesgos'!D43</f>
        <v>4.Deficiencia de  controles en el trámite  de los documentos</v>
      </c>
      <c r="D43" s="329">
        <v>4</v>
      </c>
      <c r="E43" s="146" t="s">
        <v>367</v>
      </c>
      <c r="F43" s="141" t="s">
        <v>346</v>
      </c>
      <c r="G43" s="98" t="s">
        <v>346</v>
      </c>
      <c r="H43" s="98" t="s">
        <v>346</v>
      </c>
      <c r="I43" s="98" t="s">
        <v>346</v>
      </c>
      <c r="J43" s="39">
        <f t="shared" si="1"/>
        <v>1</v>
      </c>
      <c r="K43" s="532"/>
      <c r="L43" s="94"/>
      <c r="M43" s="159"/>
      <c r="N43" s="98"/>
      <c r="O43" s="98"/>
      <c r="P43" s="98"/>
      <c r="Q43" s="98"/>
      <c r="R43" s="39"/>
      <c r="S43" s="532"/>
      <c r="T43" s="517"/>
      <c r="U43" s="520"/>
      <c r="V43" s="523"/>
    </row>
    <row r="44" spans="1:22" ht="38.25">
      <c r="A44" s="529"/>
      <c r="B44" s="526"/>
      <c r="C44" s="239" t="str">
        <f>'5-. Identificación de Riesgos'!D44</f>
        <v xml:space="preserve">5. No aplicación adecuada de los procedimientos de control </v>
      </c>
      <c r="D44" s="329">
        <v>5</v>
      </c>
      <c r="E44" s="244" t="s">
        <v>368</v>
      </c>
      <c r="F44" s="141" t="s">
        <v>346</v>
      </c>
      <c r="G44" s="98" t="s">
        <v>346</v>
      </c>
      <c r="H44" s="98" t="s">
        <v>346</v>
      </c>
      <c r="I44" s="98" t="s">
        <v>346</v>
      </c>
      <c r="J44" s="39">
        <f t="shared" si="1"/>
        <v>1</v>
      </c>
      <c r="K44" s="532"/>
      <c r="L44" s="94"/>
      <c r="M44" s="159"/>
      <c r="N44" s="98"/>
      <c r="O44" s="98"/>
      <c r="P44" s="98"/>
      <c r="Q44" s="98"/>
      <c r="R44" s="39"/>
      <c r="S44" s="532"/>
      <c r="T44" s="517"/>
      <c r="U44" s="520"/>
      <c r="V44" s="523"/>
    </row>
    <row r="45" spans="1:22">
      <c r="A45" s="529"/>
      <c r="B45" s="526"/>
      <c r="C45" s="239"/>
      <c r="D45" s="329"/>
      <c r="E45" s="159"/>
      <c r="F45" s="141"/>
      <c r="G45" s="98"/>
      <c r="H45" s="98"/>
      <c r="I45" s="98"/>
      <c r="J45" s="39"/>
      <c r="K45" s="532"/>
      <c r="L45" s="94"/>
      <c r="M45" s="159"/>
      <c r="N45" s="98"/>
      <c r="O45" s="98"/>
      <c r="P45" s="98"/>
      <c r="Q45" s="98"/>
      <c r="R45" s="39"/>
      <c r="S45" s="532"/>
      <c r="T45" s="517"/>
      <c r="U45" s="520"/>
      <c r="V45" s="523"/>
    </row>
    <row r="46" spans="1:22">
      <c r="A46" s="529"/>
      <c r="B46" s="526"/>
      <c r="C46" s="239"/>
      <c r="D46" s="329"/>
      <c r="E46" s="159"/>
      <c r="F46" s="141"/>
      <c r="G46" s="98"/>
      <c r="H46" s="98"/>
      <c r="I46" s="98"/>
      <c r="J46" s="39"/>
      <c r="K46" s="532"/>
      <c r="L46" s="94"/>
      <c r="M46" s="159"/>
      <c r="N46" s="98"/>
      <c r="O46" s="98"/>
      <c r="P46" s="98"/>
      <c r="Q46" s="98"/>
      <c r="R46" s="39"/>
      <c r="S46" s="532"/>
      <c r="T46" s="517"/>
      <c r="U46" s="520"/>
      <c r="V46" s="523"/>
    </row>
    <row r="47" spans="1:22">
      <c r="A47" s="529"/>
      <c r="B47" s="526"/>
      <c r="C47" s="239"/>
      <c r="D47" s="157"/>
      <c r="E47" s="159"/>
      <c r="F47" s="141"/>
      <c r="G47" s="98"/>
      <c r="H47" s="98"/>
      <c r="I47" s="98"/>
      <c r="J47" s="39"/>
      <c r="K47" s="532"/>
      <c r="L47" s="94"/>
      <c r="M47" s="159"/>
      <c r="N47" s="98"/>
      <c r="O47" s="98"/>
      <c r="P47" s="98"/>
      <c r="Q47" s="98"/>
      <c r="R47" s="39"/>
      <c r="S47" s="532"/>
      <c r="T47" s="517"/>
      <c r="U47" s="520"/>
      <c r="V47" s="523"/>
    </row>
    <row r="48" spans="1:22">
      <c r="A48" s="529"/>
      <c r="B48" s="526"/>
      <c r="C48" s="239"/>
      <c r="D48" s="157"/>
      <c r="E48" s="159"/>
      <c r="F48" s="141"/>
      <c r="G48" s="98"/>
      <c r="H48" s="98"/>
      <c r="I48" s="98"/>
      <c r="J48" s="39"/>
      <c r="K48" s="532"/>
      <c r="L48" s="94"/>
      <c r="M48" s="159"/>
      <c r="N48" s="98"/>
      <c r="O48" s="98"/>
      <c r="P48" s="98"/>
      <c r="Q48" s="98"/>
      <c r="R48" s="39"/>
      <c r="S48" s="532"/>
      <c r="T48" s="517"/>
      <c r="U48" s="520"/>
      <c r="V48" s="523"/>
    </row>
    <row r="49" spans="1:22">
      <c r="A49" s="530"/>
      <c r="B49" s="527"/>
      <c r="C49" s="152"/>
      <c r="D49" s="158"/>
      <c r="E49" s="160"/>
      <c r="F49" s="142"/>
      <c r="G49" s="136"/>
      <c r="H49" s="136"/>
      <c r="I49" s="136"/>
      <c r="J49" s="154"/>
      <c r="K49" s="533"/>
      <c r="L49" s="139"/>
      <c r="M49" s="160"/>
      <c r="N49" s="136"/>
      <c r="O49" s="136"/>
      <c r="P49" s="136"/>
      <c r="Q49" s="136"/>
      <c r="R49" s="154"/>
      <c r="S49" s="533"/>
      <c r="T49" s="518"/>
      <c r="U49" s="521"/>
      <c r="V49" s="524"/>
    </row>
    <row r="50" spans="1:22" ht="60">
      <c r="A50" s="528">
        <f>'5-. Identificación de Riesgos'!A50</f>
        <v>5</v>
      </c>
      <c r="B50" s="525" t="str">
        <f>'5-. Identificación de Riesgos'!B50</f>
        <v>Ofrecer, prometer, entregar, aceptar o solicitar una ventaja indebida para buscar agilizar la creación de cargos,  traslados,  transformación  o  supresión de cargos o   en busca de un beneficio propio o de terceros</v>
      </c>
      <c r="C50" s="239" t="str">
        <f>'5-. Identificación de Riesgos'!D50</f>
        <v>1. Falta de ética de los servidores públicos (Debilidades en principios y valores)</v>
      </c>
      <c r="D50" s="328">
        <v>1</v>
      </c>
      <c r="E50" s="242" t="s">
        <v>369</v>
      </c>
      <c r="F50" s="140" t="s">
        <v>346</v>
      </c>
      <c r="G50" s="137" t="s">
        <v>346</v>
      </c>
      <c r="H50" s="137" t="s">
        <v>346</v>
      </c>
      <c r="I50" s="137" t="s">
        <v>346</v>
      </c>
      <c r="J50" s="150">
        <f t="shared" ref="J50:J52" si="5">COUNTIF(F50:I50,"SI")/4</f>
        <v>1</v>
      </c>
      <c r="K50" s="531">
        <f>AVERAGE(J50:J52)</f>
        <v>1</v>
      </c>
      <c r="L50" s="246" t="str">
        <f>'5-. Identificación de Riesgos'!I50</f>
        <v>Afectación de reputacion,imagén,  credibilidad, satisfacción de usuarios y PI</v>
      </c>
      <c r="M50" s="247" t="s">
        <v>363</v>
      </c>
      <c r="N50" s="234" t="s">
        <v>364</v>
      </c>
      <c r="O50" s="234" t="s">
        <v>364</v>
      </c>
      <c r="P50" s="234" t="s">
        <v>346</v>
      </c>
      <c r="Q50" s="234" t="s">
        <v>346</v>
      </c>
      <c r="R50" s="249">
        <f t="shared" ref="R50:R51" si="6">SUM(COUNTIF(N50,"SI")*25%,COUNTIF(O50,"SI")*40%,COUNTIF(P50,"SI")*25%,COUNTIF(Q50,"SI")*10%)</f>
        <v>0.35</v>
      </c>
      <c r="S50" s="531">
        <f>AVERAGE(R50:R50)</f>
        <v>0.35</v>
      </c>
      <c r="T50" s="516" t="str">
        <f>CONCATENATE(INDEX('8- Politicas de admiistracion '!$B$6:$F$10,MATCH(ROUND(IF((RIGHT('5-. Identificación de Riesgos'!H40,1)-'6. Valoración Controles'!K50)&lt;1,1,(RIGHT('5-. Identificación de Riesgos'!H40,1)-'6. Valoración Controles'!K50)),0),'8- Politicas de admiistracion '!$F$6:$F$10,0),1)," - ",ROUND(IF((RIGHT('5-. Identificación de Riesgos'!H40,1)-'6. Valoración Controles'!K50)&lt;1,1,(RIGHT('5-. Identificación de Riesgos'!H40,1)-'6. Valoración Controles'!K50)),0))</f>
        <v>Muy Baja - 1</v>
      </c>
      <c r="U50" s="519" t="str">
        <f>CONCATENATE(INDEX('8- Politicas de admiistracion '!$B$17:$F$21,MATCH(ROUND(IF((RIGHT('5-. Identificación de Riesgos'!M40,1)-'6. Valoración Controles'!S50)&lt;1,1,(RIGHT('5-. Identificación de Riesgos'!M40,1)-'6. Valoración Controles'!S50)),0),'8- Politicas de admiistracion '!$F$17:$F$21,0),1)," - ",ROUND(IF((RIGHT('5-. Identificación de Riesgos'!M40,1)-'6. Valoración Controles'!S50)&lt;1,1,(RIGHT('5-. Identificación de Riesgos'!M40,1)-'6. Valoración Controles'!S50)),0))</f>
        <v>Mayor - 4</v>
      </c>
      <c r="V50" s="522" t="str">
        <f>CONCATENATE(VLOOKUP((LEFT(T50,LEN(T50)-4)&amp;LEFT(U50,LEN(U50)-4)),'9- Matriz de Calor '!$D$18:$E$42,2,0)," - ",RIGHT(T50,1)*RIGHT(U50,1))</f>
        <v>Alto  - 4</v>
      </c>
    </row>
    <row r="51" spans="1:22" ht="51">
      <c r="A51" s="529"/>
      <c r="B51" s="526"/>
      <c r="C51" s="239" t="str">
        <f>'5-. Identificación de Riesgos'!D51</f>
        <v>2. Falta de ética de terceros interesados  (Debilidades principios y valores)</v>
      </c>
      <c r="D51" s="329">
        <v>2</v>
      </c>
      <c r="E51" s="243" t="s">
        <v>370</v>
      </c>
      <c r="F51" s="141" t="s">
        <v>346</v>
      </c>
      <c r="G51" s="98" t="s">
        <v>346</v>
      </c>
      <c r="H51" s="98" t="s">
        <v>346</v>
      </c>
      <c r="I51" s="98" t="s">
        <v>346</v>
      </c>
      <c r="J51" s="39">
        <f t="shared" si="5"/>
        <v>1</v>
      </c>
      <c r="K51" s="532"/>
      <c r="L51" s="94" t="str">
        <f>'5-. Identificación de Riesgos'!I51</f>
        <v>Afectación Económica</v>
      </c>
      <c r="M51" s="250" t="s">
        <v>371</v>
      </c>
      <c r="N51" s="98" t="s">
        <v>346</v>
      </c>
      <c r="O51" s="98" t="s">
        <v>346</v>
      </c>
      <c r="P51" s="98" t="s">
        <v>346</v>
      </c>
      <c r="Q51" s="98" t="s">
        <v>346</v>
      </c>
      <c r="R51" s="39">
        <f t="shared" si="6"/>
        <v>1</v>
      </c>
      <c r="S51" s="532"/>
      <c r="T51" s="517"/>
      <c r="U51" s="520"/>
      <c r="V51" s="523"/>
    </row>
    <row r="52" spans="1:22" ht="216.75">
      <c r="A52" s="529"/>
      <c r="B52" s="526"/>
      <c r="C52" s="239" t="str">
        <f>'5-. Identificación de Riesgos'!D52</f>
        <v xml:space="preserve">3.Debilidades en los controles de los procedimientos para atender propuestas de reordenamiento y descongestión </v>
      </c>
      <c r="D52" s="329">
        <v>3</v>
      </c>
      <c r="E52" s="244" t="s">
        <v>372</v>
      </c>
      <c r="F52" s="141" t="s">
        <v>346</v>
      </c>
      <c r="G52" s="98" t="s">
        <v>346</v>
      </c>
      <c r="H52" s="98" t="s">
        <v>346</v>
      </c>
      <c r="I52" s="98" t="s">
        <v>346</v>
      </c>
      <c r="J52" s="39">
        <f t="shared" si="5"/>
        <v>1</v>
      </c>
      <c r="K52" s="532"/>
      <c r="L52" s="94"/>
      <c r="M52" s="159"/>
      <c r="N52" s="98"/>
      <c r="O52" s="98"/>
      <c r="P52" s="98"/>
      <c r="Q52" s="98"/>
      <c r="R52" s="39"/>
      <c r="S52" s="532"/>
      <c r="T52" s="517"/>
      <c r="U52" s="520"/>
      <c r="V52" s="523"/>
    </row>
    <row r="53" spans="1:22" ht="66.75" customHeight="1">
      <c r="A53" s="529"/>
      <c r="B53" s="526"/>
      <c r="C53" s="239"/>
      <c r="D53" s="157"/>
      <c r="E53" s="244"/>
      <c r="F53" s="141"/>
      <c r="G53" s="98"/>
      <c r="H53" s="98"/>
      <c r="I53" s="98"/>
      <c r="J53" s="39"/>
      <c r="K53" s="532"/>
      <c r="L53" s="94"/>
      <c r="M53" s="159"/>
      <c r="N53" s="98"/>
      <c r="O53" s="98"/>
      <c r="P53" s="98"/>
      <c r="Q53" s="98"/>
      <c r="R53" s="39"/>
      <c r="S53" s="532"/>
      <c r="T53" s="517"/>
      <c r="U53" s="520"/>
      <c r="V53" s="523"/>
    </row>
    <row r="54" spans="1:22">
      <c r="A54" s="529"/>
      <c r="B54" s="526"/>
      <c r="C54" s="239"/>
      <c r="D54" s="157"/>
      <c r="E54" s="244"/>
      <c r="F54" s="141"/>
      <c r="G54" s="98"/>
      <c r="H54" s="98"/>
      <c r="I54" s="98"/>
      <c r="J54" s="39"/>
      <c r="K54" s="532"/>
      <c r="L54" s="94"/>
      <c r="M54" s="159"/>
      <c r="N54" s="98"/>
      <c r="O54" s="98"/>
      <c r="P54" s="98"/>
      <c r="Q54" s="98"/>
      <c r="R54" s="39"/>
      <c r="S54" s="532"/>
      <c r="T54" s="517"/>
      <c r="U54" s="520"/>
      <c r="V54" s="523"/>
    </row>
    <row r="55" spans="1:22">
      <c r="A55" s="529"/>
      <c r="B55" s="526"/>
      <c r="C55" s="239"/>
      <c r="D55" s="157"/>
      <c r="E55" s="159"/>
      <c r="F55" s="141"/>
      <c r="G55" s="98"/>
      <c r="H55" s="98"/>
      <c r="I55" s="98"/>
      <c r="J55" s="39"/>
      <c r="K55" s="532"/>
      <c r="L55" s="94"/>
      <c r="M55" s="159"/>
      <c r="N55" s="98"/>
      <c r="O55" s="98"/>
      <c r="P55" s="98"/>
      <c r="Q55" s="98"/>
      <c r="R55" s="39"/>
      <c r="S55" s="532"/>
      <c r="T55" s="517"/>
      <c r="U55" s="520"/>
      <c r="V55" s="523"/>
    </row>
    <row r="56" spans="1:22">
      <c r="A56" s="529"/>
      <c r="B56" s="526"/>
      <c r="C56" s="239"/>
      <c r="D56" s="157"/>
      <c r="E56" s="159"/>
      <c r="F56" s="141"/>
      <c r="G56" s="98"/>
      <c r="H56" s="98"/>
      <c r="I56" s="98"/>
      <c r="J56" s="39"/>
      <c r="K56" s="532"/>
      <c r="L56" s="94"/>
      <c r="M56" s="159"/>
      <c r="N56" s="98"/>
      <c r="O56" s="98"/>
      <c r="P56" s="98"/>
      <c r="Q56" s="98"/>
      <c r="R56" s="39"/>
      <c r="S56" s="532"/>
      <c r="T56" s="517"/>
      <c r="U56" s="520"/>
      <c r="V56" s="523"/>
    </row>
    <row r="57" spans="1:22">
      <c r="A57" s="529"/>
      <c r="B57" s="526"/>
      <c r="C57" s="239"/>
      <c r="D57" s="157"/>
      <c r="E57" s="159"/>
      <c r="F57" s="141"/>
      <c r="G57" s="98"/>
      <c r="H57" s="98"/>
      <c r="I57" s="98"/>
      <c r="J57" s="39"/>
      <c r="K57" s="532"/>
      <c r="L57" s="94"/>
      <c r="M57" s="159"/>
      <c r="N57" s="98"/>
      <c r="O57" s="98"/>
      <c r="P57" s="98"/>
      <c r="Q57" s="98"/>
      <c r="R57" s="39"/>
      <c r="S57" s="532"/>
      <c r="T57" s="517"/>
      <c r="U57" s="520"/>
      <c r="V57" s="523"/>
    </row>
    <row r="58" spans="1:22">
      <c r="A58" s="529"/>
      <c r="B58" s="526"/>
      <c r="C58" s="239"/>
      <c r="D58" s="157"/>
      <c r="E58" s="159"/>
      <c r="F58" s="141"/>
      <c r="G58" s="98"/>
      <c r="H58" s="98"/>
      <c r="I58" s="98"/>
      <c r="J58" s="39"/>
      <c r="K58" s="532"/>
      <c r="L58" s="94"/>
      <c r="M58" s="159"/>
      <c r="N58" s="98"/>
      <c r="O58" s="98"/>
      <c r="P58" s="98"/>
      <c r="Q58" s="98"/>
      <c r="R58" s="39"/>
      <c r="S58" s="532"/>
      <c r="T58" s="517"/>
      <c r="U58" s="520"/>
      <c r="V58" s="523"/>
    </row>
    <row r="59" spans="1:22">
      <c r="A59" s="530"/>
      <c r="B59" s="527"/>
      <c r="C59" s="152"/>
      <c r="D59" s="158"/>
      <c r="E59" s="160"/>
      <c r="F59" s="142"/>
      <c r="G59" s="136"/>
      <c r="H59" s="136"/>
      <c r="I59" s="136"/>
      <c r="J59" s="154"/>
      <c r="K59" s="533"/>
      <c r="L59" s="139"/>
      <c r="M59" s="160"/>
      <c r="N59" s="136"/>
      <c r="O59" s="136"/>
      <c r="P59" s="136"/>
      <c r="Q59" s="136"/>
      <c r="R59" s="154"/>
      <c r="S59" s="533"/>
      <c r="T59" s="518"/>
      <c r="U59" s="521"/>
      <c r="V59" s="524"/>
    </row>
  </sheetData>
  <mergeCells count="53">
    <mergeCell ref="U50:U59"/>
    <mergeCell ref="V50:V59"/>
    <mergeCell ref="A50:A59"/>
    <mergeCell ref="B50:B59"/>
    <mergeCell ref="K50:K59"/>
    <mergeCell ref="S50:S59"/>
    <mergeCell ref="T50:T59"/>
    <mergeCell ref="A10:A19"/>
    <mergeCell ref="B10:B19"/>
    <mergeCell ref="C5:V5"/>
    <mergeCell ref="C6:V6"/>
    <mergeCell ref="S10:S19"/>
    <mergeCell ref="T10:T19"/>
    <mergeCell ref="U10:U19"/>
    <mergeCell ref="V10:V19"/>
    <mergeCell ref="K10:K19"/>
    <mergeCell ref="E1:V3"/>
    <mergeCell ref="A1:C3"/>
    <mergeCell ref="T7:V7"/>
    <mergeCell ref="D7:R7"/>
    <mergeCell ref="A8:A9"/>
    <mergeCell ref="B8:B9"/>
    <mergeCell ref="C8:C9"/>
    <mergeCell ref="D8:D9"/>
    <mergeCell ref="E8:E9"/>
    <mergeCell ref="F8:K8"/>
    <mergeCell ref="L8:S8"/>
    <mergeCell ref="A5:B5"/>
    <mergeCell ref="A6:B6"/>
    <mergeCell ref="A7:C7"/>
    <mergeCell ref="A4:B4"/>
    <mergeCell ref="C4:V4"/>
    <mergeCell ref="T20:T29"/>
    <mergeCell ref="U20:U29"/>
    <mergeCell ref="V20:V29"/>
    <mergeCell ref="A20:A29"/>
    <mergeCell ref="B20:B29"/>
    <mergeCell ref="K20:K29"/>
    <mergeCell ref="S20:S29"/>
    <mergeCell ref="T30:T39"/>
    <mergeCell ref="U30:U39"/>
    <mergeCell ref="V30:V39"/>
    <mergeCell ref="A30:A39"/>
    <mergeCell ref="B30:B39"/>
    <mergeCell ref="K30:K39"/>
    <mergeCell ref="S30:S39"/>
    <mergeCell ref="T40:T49"/>
    <mergeCell ref="U40:U49"/>
    <mergeCell ref="V40:V49"/>
    <mergeCell ref="B40:B49"/>
    <mergeCell ref="A40:A49"/>
    <mergeCell ref="K40:K49"/>
    <mergeCell ref="S40:S49"/>
  </mergeCells>
  <conditionalFormatting sqref="T10">
    <cfRule type="containsText" dxfId="578" priority="433" operator="containsText" text="Muy Baja">
      <formula>NOT(ISERROR(SEARCH("Muy Baja",T10)))</formula>
    </cfRule>
    <cfRule type="containsText" dxfId="577" priority="434" operator="containsText" text="Baja">
      <formula>NOT(ISERROR(SEARCH("Baja",T10)))</formula>
    </cfRule>
    <cfRule type="containsText" dxfId="576" priority="435" operator="containsText" text="Muy Alta">
      <formula>NOT(ISERROR(SEARCH("Muy Alta",T10)))</formula>
    </cfRule>
    <cfRule type="containsText" dxfId="575" priority="437" operator="containsText" text="Alta">
      <formula>NOT(ISERROR(SEARCH("Alta",T10)))</formula>
    </cfRule>
    <cfRule type="containsText" dxfId="574" priority="438" operator="containsText" text="Media">
      <formula>NOT(ISERROR(SEARCH("Media",T10)))</formula>
    </cfRule>
    <cfRule type="containsText" dxfId="573" priority="439" operator="containsText" text="Media">
      <formula>NOT(ISERROR(SEARCH("Media",T10)))</formula>
    </cfRule>
    <cfRule type="containsText" dxfId="572" priority="440" operator="containsText" text="Media">
      <formula>NOT(ISERROR(SEARCH("Media",T10)))</formula>
    </cfRule>
    <cfRule type="containsText" dxfId="571" priority="441" operator="containsText" text="Muy Baja">
      <formula>NOT(ISERROR(SEARCH("Muy Baja",T10)))</formula>
    </cfRule>
    <cfRule type="containsText" dxfId="570" priority="442" operator="containsText" text="Baja">
      <formula>NOT(ISERROR(SEARCH("Baja",T10)))</formula>
    </cfRule>
    <cfRule type="containsText" dxfId="569" priority="443" operator="containsText" text="Muy Baja">
      <formula>NOT(ISERROR(SEARCH("Muy Baja",T10)))</formula>
    </cfRule>
    <cfRule type="containsText" dxfId="568" priority="444" operator="containsText" text="Muy Baja">
      <formula>NOT(ISERROR(SEARCH("Muy Baja",T10)))</formula>
    </cfRule>
    <cfRule type="containsText" dxfId="567" priority="445" operator="containsText" text="Muy Baja">
      <formula>NOT(ISERROR(SEARCH("Muy Baja",T10)))</formula>
    </cfRule>
    <cfRule type="containsText" dxfId="566" priority="446" operator="containsText" text="Muy Baja'Tabla probabilidad'!">
      <formula>NOT(ISERROR(SEARCH("Muy Baja'Tabla probabilidad'!",T10)))</formula>
    </cfRule>
    <cfRule type="containsText" dxfId="565" priority="447" operator="containsText" text="Muy bajo">
      <formula>NOT(ISERROR(SEARCH("Muy bajo",T10)))</formula>
    </cfRule>
    <cfRule type="containsText" dxfId="564" priority="448" operator="containsText" text="Alta">
      <formula>NOT(ISERROR(SEARCH("Alta",T10)))</formula>
    </cfRule>
    <cfRule type="containsText" dxfId="563" priority="449" operator="containsText" text="Media">
      <formula>NOT(ISERROR(SEARCH("Media",T10)))</formula>
    </cfRule>
    <cfRule type="containsText" dxfId="562" priority="450" operator="containsText" text="Baja">
      <formula>NOT(ISERROR(SEARCH("Baja",T10)))</formula>
    </cfRule>
    <cfRule type="containsText" dxfId="561" priority="451" operator="containsText" text="Muy baja">
      <formula>NOT(ISERROR(SEARCH("Muy baja",T10)))</formula>
    </cfRule>
    <cfRule type="cellIs" dxfId="560" priority="454" operator="between">
      <formula>1</formula>
      <formula>2</formula>
    </cfRule>
    <cfRule type="cellIs" dxfId="559" priority="455" operator="between">
      <formula>0</formula>
      <formula>2</formula>
    </cfRule>
  </conditionalFormatting>
  <conditionalFormatting sqref="T20">
    <cfRule type="containsText" dxfId="558" priority="104" operator="containsText" text="Muy Baja">
      <formula>NOT(ISERROR(SEARCH("Muy Baja",T20)))</formula>
    </cfRule>
    <cfRule type="containsText" dxfId="557" priority="105" operator="containsText" text="Baja">
      <formula>NOT(ISERROR(SEARCH("Baja",T20)))</formula>
    </cfRule>
    <cfRule type="containsText" dxfId="556" priority="106" operator="containsText" text="Muy Alta">
      <formula>NOT(ISERROR(SEARCH("Muy Alta",T20)))</formula>
    </cfRule>
    <cfRule type="containsText" dxfId="555" priority="108" operator="containsText" text="Alta">
      <formula>NOT(ISERROR(SEARCH("Alta",T20)))</formula>
    </cfRule>
    <cfRule type="containsText" dxfId="554" priority="109" operator="containsText" text="Media">
      <formula>NOT(ISERROR(SEARCH("Media",T20)))</formula>
    </cfRule>
    <cfRule type="containsText" dxfId="553" priority="110" operator="containsText" text="Media">
      <formula>NOT(ISERROR(SEARCH("Media",T20)))</formula>
    </cfRule>
    <cfRule type="containsText" dxfId="552" priority="111" operator="containsText" text="Media">
      <formula>NOT(ISERROR(SEARCH("Media",T20)))</formula>
    </cfRule>
    <cfRule type="containsText" dxfId="551" priority="112" operator="containsText" text="Muy Baja">
      <formula>NOT(ISERROR(SEARCH("Muy Baja",T20)))</formula>
    </cfRule>
    <cfRule type="containsText" dxfId="550" priority="113" operator="containsText" text="Baja">
      <formula>NOT(ISERROR(SEARCH("Baja",T20)))</formula>
    </cfRule>
    <cfRule type="containsText" dxfId="549" priority="114" operator="containsText" text="Muy Baja">
      <formula>NOT(ISERROR(SEARCH("Muy Baja",T20)))</formula>
    </cfRule>
    <cfRule type="containsText" dxfId="548" priority="115" operator="containsText" text="Muy Baja">
      <formula>NOT(ISERROR(SEARCH("Muy Baja",T20)))</formula>
    </cfRule>
    <cfRule type="containsText" dxfId="547" priority="116" operator="containsText" text="Muy Baja">
      <formula>NOT(ISERROR(SEARCH("Muy Baja",T20)))</formula>
    </cfRule>
    <cfRule type="containsText" dxfId="546" priority="117" operator="containsText" text="Muy Baja'Tabla probabilidad'!">
      <formula>NOT(ISERROR(SEARCH("Muy Baja'Tabla probabilidad'!",T20)))</formula>
    </cfRule>
    <cfRule type="containsText" dxfId="545" priority="118" operator="containsText" text="Muy bajo">
      <formula>NOT(ISERROR(SEARCH("Muy bajo",T20)))</formula>
    </cfRule>
    <cfRule type="containsText" dxfId="544" priority="119" operator="containsText" text="Alta">
      <formula>NOT(ISERROR(SEARCH("Alta",T20)))</formula>
    </cfRule>
    <cfRule type="containsText" dxfId="543" priority="120" operator="containsText" text="Media">
      <formula>NOT(ISERROR(SEARCH("Media",T20)))</formula>
    </cfRule>
    <cfRule type="containsText" dxfId="542" priority="121" operator="containsText" text="Baja">
      <formula>NOT(ISERROR(SEARCH("Baja",T20)))</formula>
    </cfRule>
    <cfRule type="containsText" dxfId="541" priority="122" operator="containsText" text="Muy baja">
      <formula>NOT(ISERROR(SEARCH("Muy baja",T20)))</formula>
    </cfRule>
    <cfRule type="cellIs" dxfId="540" priority="125" operator="between">
      <formula>1</formula>
      <formula>2</formula>
    </cfRule>
    <cfRule type="cellIs" dxfId="539" priority="126" operator="between">
      <formula>0</formula>
      <formula>2</formula>
    </cfRule>
  </conditionalFormatting>
  <conditionalFormatting sqref="T40">
    <cfRule type="containsText" dxfId="538" priority="71" operator="containsText" text="Muy Baja">
      <formula>NOT(ISERROR(SEARCH("Muy Baja",T40)))</formula>
    </cfRule>
    <cfRule type="containsText" dxfId="537" priority="72" operator="containsText" text="Baja">
      <formula>NOT(ISERROR(SEARCH("Baja",T40)))</formula>
    </cfRule>
    <cfRule type="containsText" dxfId="536" priority="73" operator="containsText" text="Muy Alta">
      <formula>NOT(ISERROR(SEARCH("Muy Alta",T40)))</formula>
    </cfRule>
    <cfRule type="containsText" dxfId="535" priority="75" operator="containsText" text="Alta">
      <formula>NOT(ISERROR(SEARCH("Alta",T40)))</formula>
    </cfRule>
    <cfRule type="containsText" dxfId="534" priority="76" operator="containsText" text="Media">
      <formula>NOT(ISERROR(SEARCH("Media",T40)))</formula>
    </cfRule>
    <cfRule type="containsText" dxfId="533" priority="77" operator="containsText" text="Media">
      <formula>NOT(ISERROR(SEARCH("Media",T40)))</formula>
    </cfRule>
    <cfRule type="containsText" dxfId="532" priority="78" operator="containsText" text="Media">
      <formula>NOT(ISERROR(SEARCH("Media",T40)))</formula>
    </cfRule>
    <cfRule type="containsText" dxfId="531" priority="79" operator="containsText" text="Muy Baja">
      <formula>NOT(ISERROR(SEARCH("Muy Baja",T40)))</formula>
    </cfRule>
    <cfRule type="containsText" dxfId="530" priority="80" operator="containsText" text="Baja">
      <formula>NOT(ISERROR(SEARCH("Baja",T40)))</formula>
    </cfRule>
    <cfRule type="containsText" dxfId="529" priority="81" operator="containsText" text="Muy Baja">
      <formula>NOT(ISERROR(SEARCH("Muy Baja",T40)))</formula>
    </cfRule>
    <cfRule type="containsText" dxfId="528" priority="82" operator="containsText" text="Muy Baja">
      <formula>NOT(ISERROR(SEARCH("Muy Baja",T40)))</formula>
    </cfRule>
    <cfRule type="containsText" dxfId="527" priority="83" operator="containsText" text="Muy Baja">
      <formula>NOT(ISERROR(SEARCH("Muy Baja",T40)))</formula>
    </cfRule>
    <cfRule type="containsText" dxfId="526" priority="84" operator="containsText" text="Muy Baja'Tabla probabilidad'!">
      <formula>NOT(ISERROR(SEARCH("Muy Baja'Tabla probabilidad'!",T40)))</formula>
    </cfRule>
    <cfRule type="containsText" dxfId="525" priority="85" operator="containsText" text="Muy bajo">
      <formula>NOT(ISERROR(SEARCH("Muy bajo",T40)))</formula>
    </cfRule>
    <cfRule type="containsText" dxfId="524" priority="86" operator="containsText" text="Alta">
      <formula>NOT(ISERROR(SEARCH("Alta",T40)))</formula>
    </cfRule>
    <cfRule type="containsText" dxfId="523" priority="87" operator="containsText" text="Media">
      <formula>NOT(ISERROR(SEARCH("Media",T40)))</formula>
    </cfRule>
    <cfRule type="containsText" dxfId="522" priority="88" operator="containsText" text="Baja">
      <formula>NOT(ISERROR(SEARCH("Baja",T40)))</formula>
    </cfRule>
    <cfRule type="containsText" dxfId="521" priority="89" operator="containsText" text="Muy baja">
      <formula>NOT(ISERROR(SEARCH("Muy baja",T40)))</formula>
    </cfRule>
    <cfRule type="cellIs" dxfId="520" priority="92" operator="between">
      <formula>1</formula>
      <formula>2</formula>
    </cfRule>
    <cfRule type="cellIs" dxfId="519" priority="93" operator="between">
      <formula>0</formula>
      <formula>2</formula>
    </cfRule>
  </conditionalFormatting>
  <conditionalFormatting sqref="U10">
    <cfRule type="containsText" dxfId="518" priority="427" operator="containsText" text="Catastrófico">
      <formula>NOT(ISERROR(SEARCH("Catastrófico",U10)))</formula>
    </cfRule>
    <cfRule type="containsText" dxfId="517" priority="428" operator="containsText" text="Mayor">
      <formula>NOT(ISERROR(SEARCH("Mayor",U10)))</formula>
    </cfRule>
    <cfRule type="containsText" dxfId="516" priority="429" operator="containsText" text="Alta">
      <formula>NOT(ISERROR(SEARCH("Alta",U10)))</formula>
    </cfRule>
    <cfRule type="containsText" dxfId="515" priority="430" operator="containsText" text="Moderado">
      <formula>NOT(ISERROR(SEARCH("Moderado",U10)))</formula>
    </cfRule>
    <cfRule type="containsText" dxfId="514" priority="431" operator="containsText" text="Menor">
      <formula>NOT(ISERROR(SEARCH("Menor",U10)))</formula>
    </cfRule>
    <cfRule type="containsText" dxfId="513" priority="432" operator="containsText" text="Leve">
      <formula>NOT(ISERROR(SEARCH("Leve",U10)))</formula>
    </cfRule>
  </conditionalFormatting>
  <conditionalFormatting sqref="U20">
    <cfRule type="containsText" dxfId="512" priority="98" operator="containsText" text="Catastrófico">
      <formula>NOT(ISERROR(SEARCH("Catastrófico",U20)))</formula>
    </cfRule>
    <cfRule type="containsText" dxfId="511" priority="99" operator="containsText" text="Mayor">
      <formula>NOT(ISERROR(SEARCH("Mayor",U20)))</formula>
    </cfRule>
    <cfRule type="containsText" dxfId="510" priority="100" operator="containsText" text="Alta">
      <formula>NOT(ISERROR(SEARCH("Alta",U20)))</formula>
    </cfRule>
    <cfRule type="containsText" dxfId="509" priority="101" operator="containsText" text="Moderado">
      <formula>NOT(ISERROR(SEARCH("Moderado",U20)))</formula>
    </cfRule>
    <cfRule type="containsText" dxfId="508" priority="102" operator="containsText" text="Menor">
      <formula>NOT(ISERROR(SEARCH("Menor",U20)))</formula>
    </cfRule>
    <cfRule type="containsText" dxfId="507" priority="103" operator="containsText" text="Leve">
      <formula>NOT(ISERROR(SEARCH("Leve",U20)))</formula>
    </cfRule>
  </conditionalFormatting>
  <conditionalFormatting sqref="U40">
    <cfRule type="containsText" dxfId="506" priority="65" operator="containsText" text="Catastrófico">
      <formula>NOT(ISERROR(SEARCH("Catastrófico",U40)))</formula>
    </cfRule>
    <cfRule type="containsText" dxfId="505" priority="66" operator="containsText" text="Mayor">
      <formula>NOT(ISERROR(SEARCH("Mayor",U40)))</formula>
    </cfRule>
    <cfRule type="containsText" dxfId="504" priority="67" operator="containsText" text="Alta">
      <formula>NOT(ISERROR(SEARCH("Alta",U40)))</formula>
    </cfRule>
    <cfRule type="containsText" dxfId="503" priority="68" operator="containsText" text="Moderado">
      <formula>NOT(ISERROR(SEARCH("Moderado",U40)))</formula>
    </cfRule>
    <cfRule type="containsText" dxfId="502" priority="69" operator="containsText" text="Menor">
      <formula>NOT(ISERROR(SEARCH("Menor",U40)))</formula>
    </cfRule>
    <cfRule type="containsText" dxfId="501" priority="70" operator="containsText" text="Leve">
      <formula>NOT(ISERROR(SEARCH("Leve",U40)))</formula>
    </cfRule>
  </conditionalFormatting>
  <conditionalFormatting sqref="V10">
    <cfRule type="containsText" dxfId="500" priority="391" operator="containsText" text="Extremo">
      <formula>NOT(ISERROR(SEARCH("Extremo",V10)))</formula>
    </cfRule>
    <cfRule type="containsText" dxfId="499" priority="392" operator="containsText" text="Alto">
      <formula>NOT(ISERROR(SEARCH("Alto",V10)))</formula>
    </cfRule>
    <cfRule type="containsText" dxfId="498" priority="393" operator="containsText" text="Bajo">
      <formula>NOT(ISERROR(SEARCH("Bajo",V10)))</formula>
    </cfRule>
    <cfRule type="containsText" dxfId="497" priority="394" operator="containsText" text="Moderado">
      <formula>NOT(ISERROR(SEARCH("Moderado",V10)))</formula>
    </cfRule>
  </conditionalFormatting>
  <conditionalFormatting sqref="V20">
    <cfRule type="containsText" dxfId="496" priority="94" operator="containsText" text="Extremo">
      <formula>NOT(ISERROR(SEARCH("Extremo",V20)))</formula>
    </cfRule>
    <cfRule type="containsText" dxfId="495" priority="95" operator="containsText" text="Alto">
      <formula>NOT(ISERROR(SEARCH("Alto",V20)))</formula>
    </cfRule>
    <cfRule type="containsText" dxfId="494" priority="96" operator="containsText" text="Bajo">
      <formula>NOT(ISERROR(SEARCH("Bajo",V20)))</formula>
    </cfRule>
    <cfRule type="containsText" dxfId="493" priority="97" operator="containsText" text="Moderado">
      <formula>NOT(ISERROR(SEARCH("Moderado",V20)))</formula>
    </cfRule>
  </conditionalFormatting>
  <conditionalFormatting sqref="V30">
    <cfRule type="containsText" dxfId="492" priority="226" operator="containsText" text="Extremo">
      <formula>NOT(ISERROR(SEARCH("Extremo",V30)))</formula>
    </cfRule>
    <cfRule type="containsText" dxfId="491" priority="227" operator="containsText" text="Alto">
      <formula>NOT(ISERROR(SEARCH("Alto",V30)))</formula>
    </cfRule>
    <cfRule type="containsText" dxfId="490" priority="228" operator="containsText" text="Bajo">
      <formula>NOT(ISERROR(SEARCH("Bajo",V30)))</formula>
    </cfRule>
    <cfRule type="containsText" dxfId="489" priority="229" operator="containsText" text="Moderado">
      <formula>NOT(ISERROR(SEARCH("Moderado",V30)))</formula>
    </cfRule>
  </conditionalFormatting>
  <conditionalFormatting sqref="V40">
    <cfRule type="containsText" dxfId="488" priority="61" operator="containsText" text="Extremo">
      <formula>NOT(ISERROR(SEARCH("Extremo",V40)))</formula>
    </cfRule>
    <cfRule type="containsText" dxfId="487" priority="62" operator="containsText" text="Alto">
      <formula>NOT(ISERROR(SEARCH("Alto",V40)))</formula>
    </cfRule>
    <cfRule type="containsText" dxfId="486" priority="63" operator="containsText" text="Bajo">
      <formula>NOT(ISERROR(SEARCH("Bajo",V40)))</formula>
    </cfRule>
    <cfRule type="containsText" dxfId="485" priority="64" operator="containsText" text="Moderado">
      <formula>NOT(ISERROR(SEARCH("Moderado",V40)))</formula>
    </cfRule>
  </conditionalFormatting>
  <conditionalFormatting sqref="T50">
    <cfRule type="containsText" dxfId="484" priority="39" operator="containsText" text="Muy Baja">
      <formula>NOT(ISERROR(SEARCH("Muy Baja",T50)))</formula>
    </cfRule>
    <cfRule type="containsText" dxfId="483" priority="40" operator="containsText" text="Baja">
      <formula>NOT(ISERROR(SEARCH("Baja",T50)))</formula>
    </cfRule>
    <cfRule type="containsText" dxfId="482" priority="41" operator="containsText" text="Muy Alta">
      <formula>NOT(ISERROR(SEARCH("Muy Alta",T50)))</formula>
    </cfRule>
    <cfRule type="containsText" dxfId="481" priority="42" operator="containsText" text="Alta">
      <formula>NOT(ISERROR(SEARCH("Alta",T50)))</formula>
    </cfRule>
    <cfRule type="containsText" dxfId="480" priority="43" operator="containsText" text="Media">
      <formula>NOT(ISERROR(SEARCH("Media",T50)))</formula>
    </cfRule>
    <cfRule type="containsText" dxfId="479" priority="44" operator="containsText" text="Media">
      <formula>NOT(ISERROR(SEARCH("Media",T50)))</formula>
    </cfRule>
    <cfRule type="containsText" dxfId="478" priority="45" operator="containsText" text="Media">
      <formula>NOT(ISERROR(SEARCH("Media",T50)))</formula>
    </cfRule>
    <cfRule type="containsText" dxfId="477" priority="46" operator="containsText" text="Muy Baja">
      <formula>NOT(ISERROR(SEARCH("Muy Baja",T50)))</formula>
    </cfRule>
    <cfRule type="containsText" dxfId="476" priority="47" operator="containsText" text="Baja">
      <formula>NOT(ISERROR(SEARCH("Baja",T50)))</formula>
    </cfRule>
    <cfRule type="containsText" dxfId="475" priority="48" operator="containsText" text="Muy Baja">
      <formula>NOT(ISERROR(SEARCH("Muy Baja",T50)))</formula>
    </cfRule>
    <cfRule type="containsText" dxfId="474" priority="49" operator="containsText" text="Muy Baja">
      <formula>NOT(ISERROR(SEARCH("Muy Baja",T50)))</formula>
    </cfRule>
    <cfRule type="containsText" dxfId="473" priority="50" operator="containsText" text="Muy Baja">
      <formula>NOT(ISERROR(SEARCH("Muy Baja",T50)))</formula>
    </cfRule>
    <cfRule type="containsText" dxfId="472" priority="51" operator="containsText" text="Muy Baja'Tabla probabilidad'!">
      <formula>NOT(ISERROR(SEARCH("Muy Baja'Tabla probabilidad'!",T50)))</formula>
    </cfRule>
    <cfRule type="containsText" dxfId="471" priority="52" operator="containsText" text="Muy bajo">
      <formula>NOT(ISERROR(SEARCH("Muy bajo",T50)))</formula>
    </cfRule>
    <cfRule type="containsText" dxfId="470" priority="53" operator="containsText" text="Alta">
      <formula>NOT(ISERROR(SEARCH("Alta",T50)))</formula>
    </cfRule>
    <cfRule type="containsText" dxfId="469" priority="54" operator="containsText" text="Media">
      <formula>NOT(ISERROR(SEARCH("Media",T50)))</formula>
    </cfRule>
    <cfRule type="containsText" dxfId="468" priority="55" operator="containsText" text="Baja">
      <formula>NOT(ISERROR(SEARCH("Baja",T50)))</formula>
    </cfRule>
    <cfRule type="containsText" dxfId="467" priority="56" operator="containsText" text="Muy baja">
      <formula>NOT(ISERROR(SEARCH("Muy baja",T50)))</formula>
    </cfRule>
    <cfRule type="cellIs" dxfId="466" priority="59" operator="between">
      <formula>1</formula>
      <formula>2</formula>
    </cfRule>
    <cfRule type="cellIs" dxfId="465" priority="60" operator="between">
      <formula>0</formula>
      <formula>2</formula>
    </cfRule>
  </conditionalFormatting>
  <conditionalFormatting sqref="U50">
    <cfRule type="containsText" dxfId="464" priority="33" operator="containsText" text="Catastrófico">
      <formula>NOT(ISERROR(SEARCH("Catastrófico",U50)))</formula>
    </cfRule>
    <cfRule type="containsText" dxfId="463" priority="34" operator="containsText" text="Mayor">
      <formula>NOT(ISERROR(SEARCH("Mayor",U50)))</formula>
    </cfRule>
    <cfRule type="containsText" dxfId="462" priority="35" operator="containsText" text="Alta">
      <formula>NOT(ISERROR(SEARCH("Alta",U50)))</formula>
    </cfRule>
    <cfRule type="containsText" dxfId="461" priority="36" operator="containsText" text="Moderado">
      <formula>NOT(ISERROR(SEARCH("Moderado",U50)))</formula>
    </cfRule>
    <cfRule type="containsText" dxfId="460" priority="37" operator="containsText" text="Menor">
      <formula>NOT(ISERROR(SEARCH("Menor",U50)))</formula>
    </cfRule>
    <cfRule type="containsText" dxfId="459" priority="38" operator="containsText" text="Leve">
      <formula>NOT(ISERROR(SEARCH("Leve",U50)))</formula>
    </cfRule>
  </conditionalFormatting>
  <conditionalFormatting sqref="V50">
    <cfRule type="containsText" dxfId="458" priority="29" operator="containsText" text="Extremo">
      <formula>NOT(ISERROR(SEARCH("Extremo",V50)))</formula>
    </cfRule>
    <cfRule type="containsText" dxfId="457" priority="30" operator="containsText" text="Alto">
      <formula>NOT(ISERROR(SEARCH("Alto",V50)))</formula>
    </cfRule>
    <cfRule type="containsText" dxfId="456" priority="31" operator="containsText" text="Bajo">
      <formula>NOT(ISERROR(SEARCH("Bajo",V50)))</formula>
    </cfRule>
    <cfRule type="containsText" dxfId="455" priority="32" operator="containsText" text="Moderado">
      <formula>NOT(ISERROR(SEARCH("Moderado",V50)))</formula>
    </cfRule>
  </conditionalFormatting>
  <conditionalFormatting sqref="T30">
    <cfRule type="containsText" dxfId="454" priority="7" operator="containsText" text="Muy Baja">
      <formula>NOT(ISERROR(SEARCH("Muy Baja",T30)))</formula>
    </cfRule>
    <cfRule type="containsText" dxfId="453" priority="8" operator="containsText" text="Baja">
      <formula>NOT(ISERROR(SEARCH("Baja",T30)))</formula>
    </cfRule>
    <cfRule type="containsText" dxfId="452" priority="9" operator="containsText" text="Muy Alta">
      <formula>NOT(ISERROR(SEARCH("Muy Alta",T30)))</formula>
    </cfRule>
    <cfRule type="containsText" dxfId="451" priority="10" operator="containsText" text="Alta">
      <formula>NOT(ISERROR(SEARCH("Alta",T30)))</formula>
    </cfRule>
    <cfRule type="containsText" dxfId="450" priority="11" operator="containsText" text="Media">
      <formula>NOT(ISERROR(SEARCH("Media",T30)))</formula>
    </cfRule>
    <cfRule type="containsText" dxfId="449" priority="12" operator="containsText" text="Media">
      <formula>NOT(ISERROR(SEARCH("Media",T30)))</formula>
    </cfRule>
    <cfRule type="containsText" dxfId="448" priority="13" operator="containsText" text="Media">
      <formula>NOT(ISERROR(SEARCH("Media",T30)))</formula>
    </cfRule>
    <cfRule type="containsText" dxfId="447" priority="14" operator="containsText" text="Muy Baja">
      <formula>NOT(ISERROR(SEARCH("Muy Baja",T30)))</formula>
    </cfRule>
    <cfRule type="containsText" dxfId="446" priority="15" operator="containsText" text="Baja">
      <formula>NOT(ISERROR(SEARCH("Baja",T30)))</formula>
    </cfRule>
    <cfRule type="containsText" dxfId="445" priority="16" operator="containsText" text="Muy Baja">
      <formula>NOT(ISERROR(SEARCH("Muy Baja",T30)))</formula>
    </cfRule>
    <cfRule type="containsText" dxfId="444" priority="17" operator="containsText" text="Muy Baja">
      <formula>NOT(ISERROR(SEARCH("Muy Baja",T30)))</formula>
    </cfRule>
    <cfRule type="containsText" dxfId="443" priority="18" operator="containsText" text="Muy Baja">
      <formula>NOT(ISERROR(SEARCH("Muy Baja",T30)))</formula>
    </cfRule>
    <cfRule type="containsText" dxfId="442" priority="19" operator="containsText" text="Muy Baja'Tabla probabilidad'!">
      <formula>NOT(ISERROR(SEARCH("Muy Baja'Tabla probabilidad'!",T30)))</formula>
    </cfRule>
    <cfRule type="containsText" dxfId="441" priority="20" operator="containsText" text="Muy bajo">
      <formula>NOT(ISERROR(SEARCH("Muy bajo",T30)))</formula>
    </cfRule>
    <cfRule type="containsText" dxfId="440" priority="21" operator="containsText" text="Alta">
      <formula>NOT(ISERROR(SEARCH("Alta",T30)))</formula>
    </cfRule>
    <cfRule type="containsText" dxfId="439" priority="22" operator="containsText" text="Media">
      <formula>NOT(ISERROR(SEARCH("Media",T30)))</formula>
    </cfRule>
    <cfRule type="containsText" dxfId="438" priority="23" operator="containsText" text="Baja">
      <formula>NOT(ISERROR(SEARCH("Baja",T30)))</formula>
    </cfRule>
    <cfRule type="containsText" dxfId="437" priority="24" operator="containsText" text="Muy baja">
      <formula>NOT(ISERROR(SEARCH("Muy baja",T30)))</formula>
    </cfRule>
    <cfRule type="cellIs" dxfId="436" priority="27" operator="between">
      <formula>1</formula>
      <formula>2</formula>
    </cfRule>
    <cfRule type="cellIs" dxfId="435" priority="28" operator="between">
      <formula>0</formula>
      <formula>2</formula>
    </cfRule>
  </conditionalFormatting>
  <conditionalFormatting sqref="U30">
    <cfRule type="containsText" dxfId="434" priority="1" operator="containsText" text="Catastrófico">
      <formula>NOT(ISERROR(SEARCH("Catastrófico",U30)))</formula>
    </cfRule>
    <cfRule type="containsText" dxfId="433" priority="2" operator="containsText" text="Mayor">
      <formula>NOT(ISERROR(SEARCH("Mayor",U30)))</formula>
    </cfRule>
    <cfRule type="containsText" dxfId="432" priority="3" operator="containsText" text="Alta">
      <formula>NOT(ISERROR(SEARCH("Alta",U30)))</formula>
    </cfRule>
    <cfRule type="containsText" dxfId="431" priority="4" operator="containsText" text="Moderado">
      <formula>NOT(ISERROR(SEARCH("Moderado",U30)))</formula>
    </cfRule>
    <cfRule type="containsText" dxfId="430" priority="5" operator="containsText" text="Menor">
      <formula>NOT(ISERROR(SEARCH("Menor",U30)))</formula>
    </cfRule>
    <cfRule type="containsText" dxfId="429" priority="6" operator="containsText" text="Leve">
      <formula>NOT(ISERROR(SEARCH("Leve",U30)))</formula>
    </cfRule>
  </conditionalFormatting>
  <dataValidations count="2">
    <dataValidation allowBlank="1" showInputMessage="1" showErrorMessage="1" prompt="Enunciar cuál es el control" sqref="M10:M14 E10:E19 E23:E28 E43 M50:M51 M40:M41 E35" xr:uid="{00000000-0002-0000-0500-000000000000}"/>
    <dataValidation type="list" allowBlank="1" showInputMessage="1" showErrorMessage="1" sqref="F10:I59 N10:Q59" xr:uid="{00000000-0002-0000-0500-000001000000}">
      <formula1>"SI,NO"</formula1>
    </dataValidation>
  </dataValidations>
  <pageMargins left="0.31496062992125984" right="0.31496062992125984" top="1.1417322834645669" bottom="1.1417322834645669" header="0.31496062992125984" footer="0.31496062992125984"/>
  <pageSetup paperSize="8" scale="79" orientation="landscape" r:id="rId1"/>
  <drawing r:id="rId2"/>
  <extLst>
    <ext xmlns:x14="http://schemas.microsoft.com/office/spreadsheetml/2009/9/main" uri="{78C0D931-6437-407d-A8EE-F0AAD7539E65}">
      <x14:conditionalFormattings>
        <x14:conditionalFormatting xmlns:xm="http://schemas.microsoft.com/office/excel/2006/main">
          <x14:cfRule type="containsText" priority="452" operator="containsText" id="{877E8953-578D-45F2-A4D3-A91A39387986}">
            <xm:f>NOT(ISERROR(SEARCH('8- Politicas de admiistracion '!$B$5,T10)))</xm:f>
            <xm:f>'8- Politicas de admiistracion '!$B$5</xm:f>
            <x14:dxf>
              <font>
                <color rgb="FF006100"/>
              </font>
              <fill>
                <patternFill>
                  <bgColor rgb="FFC6EFCE"/>
                </patternFill>
              </fill>
            </x14:dxf>
          </x14:cfRule>
          <x14:cfRule type="containsText" priority="453" operator="containsText" id="{5790250D-E3CC-4EBD-835F-F5F4C0703B76}">
            <xm:f>NOT(ISERROR(SEARCH('8- Politicas de admiistracion '!$B$5,T10)))</xm:f>
            <xm:f>'8- Politicas de admiistracion '!$B$5</xm:f>
            <x14:dxf>
              <font>
                <color rgb="FF9C0006"/>
              </font>
              <fill>
                <patternFill>
                  <bgColor rgb="FFFFC7CE"/>
                </patternFill>
              </fill>
            </x14:dxf>
          </x14:cfRule>
          <xm:sqref>T10</xm:sqref>
        </x14:conditionalFormatting>
        <x14:conditionalFormatting xmlns:xm="http://schemas.microsoft.com/office/excel/2006/main">
          <x14:cfRule type="containsText" priority="123" operator="containsText" id="{57159798-2C73-4DDA-BD64-7B7F6BFDA72C}">
            <xm:f>NOT(ISERROR(SEARCH('8- Politicas de admiistracion '!$B$5,T20)))</xm:f>
            <xm:f>'8- Politicas de admiistracion '!$B$5</xm:f>
            <x14:dxf>
              <font>
                <color rgb="FF006100"/>
              </font>
              <fill>
                <patternFill>
                  <bgColor rgb="FFC6EFCE"/>
                </patternFill>
              </fill>
            </x14:dxf>
          </x14:cfRule>
          <x14:cfRule type="containsText" priority="124" operator="containsText" id="{4854386E-DFAE-4C5C-9B33-5D43AC7094D7}">
            <xm:f>NOT(ISERROR(SEARCH('8- Politicas de admiistracion '!$B$5,T20)))</xm:f>
            <xm:f>'8- Politicas de admiistracion '!$B$5</xm:f>
            <x14:dxf>
              <font>
                <color rgb="FF9C0006"/>
              </font>
              <fill>
                <patternFill>
                  <bgColor rgb="FFFFC7CE"/>
                </patternFill>
              </fill>
            </x14:dxf>
          </x14:cfRule>
          <xm:sqref>T20</xm:sqref>
        </x14:conditionalFormatting>
        <x14:conditionalFormatting xmlns:xm="http://schemas.microsoft.com/office/excel/2006/main">
          <x14:cfRule type="containsText" priority="90" operator="containsText" id="{F9D14A0D-2C98-4763-B51A-88EB6514CCDC}">
            <xm:f>NOT(ISERROR(SEARCH('8- Politicas de admiistracion '!$B$5,T40)))</xm:f>
            <xm:f>'8- Politicas de admiistracion '!$B$5</xm:f>
            <x14:dxf>
              <font>
                <color rgb="FF006100"/>
              </font>
              <fill>
                <patternFill>
                  <bgColor rgb="FFC6EFCE"/>
                </patternFill>
              </fill>
            </x14:dxf>
          </x14:cfRule>
          <x14:cfRule type="containsText" priority="91" operator="containsText" id="{F8C0FC20-28B8-474F-AEA8-257058152ED3}">
            <xm:f>NOT(ISERROR(SEARCH('8- Politicas de admiistracion '!$B$5,T40)))</xm:f>
            <xm:f>'8- Politicas de admiistracion '!$B$5</xm:f>
            <x14:dxf>
              <font>
                <color rgb="FF9C0006"/>
              </font>
              <fill>
                <patternFill>
                  <bgColor rgb="FFFFC7CE"/>
                </patternFill>
              </fill>
            </x14:dxf>
          </x14:cfRule>
          <xm:sqref>T40</xm:sqref>
        </x14:conditionalFormatting>
        <x14:conditionalFormatting xmlns:xm="http://schemas.microsoft.com/office/excel/2006/main">
          <x14:cfRule type="containsText" priority="57" operator="containsText" id="{E5820F16-6892-4E12-A60A-CE0516F3B9BC}">
            <xm:f>NOT(ISERROR(SEARCH('8- Politicas de admiistracion '!$B$5,T50)))</xm:f>
            <xm:f>'8- Politicas de admiistracion '!$B$5</xm:f>
            <x14:dxf>
              <font>
                <color rgb="FF006100"/>
              </font>
              <fill>
                <patternFill>
                  <bgColor rgb="FFC6EFCE"/>
                </patternFill>
              </fill>
            </x14:dxf>
          </x14:cfRule>
          <x14:cfRule type="containsText" priority="58" operator="containsText" id="{60278B45-258B-4BCF-95CF-9879F11FA2F0}">
            <xm:f>NOT(ISERROR(SEARCH('8- Politicas de admiistracion '!$B$5,T50)))</xm:f>
            <xm:f>'8- Politicas de admiistracion '!$B$5</xm:f>
            <x14:dxf>
              <font>
                <color rgb="FF9C0006"/>
              </font>
              <fill>
                <patternFill>
                  <bgColor rgb="FFFFC7CE"/>
                </patternFill>
              </fill>
            </x14:dxf>
          </x14:cfRule>
          <xm:sqref>T50</xm:sqref>
        </x14:conditionalFormatting>
        <x14:conditionalFormatting xmlns:xm="http://schemas.microsoft.com/office/excel/2006/main">
          <x14:cfRule type="containsText" priority="25" operator="containsText" id="{1C3ACF0D-EA38-4F5D-B198-1D1FCE53FDAC}">
            <xm:f>NOT(ISERROR(SEARCH('8- Politicas de admiistracion '!$B$5,T30)))</xm:f>
            <xm:f>'8- Politicas de admiistracion '!$B$5</xm:f>
            <x14:dxf>
              <font>
                <color rgb="FF006100"/>
              </font>
              <fill>
                <patternFill>
                  <bgColor rgb="FFC6EFCE"/>
                </patternFill>
              </fill>
            </x14:dxf>
          </x14:cfRule>
          <x14:cfRule type="containsText" priority="26" operator="containsText" id="{BE1D964B-48BD-403D-B868-84EAC4FFB274}">
            <xm:f>NOT(ISERROR(SEARCH('8- Politicas de admiistracion '!$B$5,T30)))</xm:f>
            <xm:f>'8- Politicas de admiistracion '!$B$5</xm:f>
            <x14:dxf>
              <font>
                <color rgb="FF9C0006"/>
              </font>
              <fill>
                <patternFill>
                  <bgColor rgb="FFFFC7CE"/>
                </patternFill>
              </fill>
            </x14:dxf>
          </x14:cfRule>
          <xm:sqref>T30</xm:sqref>
        </x14:conditionalFormatting>
      </x14:conditionalFormatting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4" tint="-0.249977111117893"/>
    <pageSetUpPr fitToPage="1"/>
  </sheetPr>
  <dimension ref="A1:JI41"/>
  <sheetViews>
    <sheetView topLeftCell="A28" zoomScale="80" zoomScaleNormal="80" zoomScalePageLayoutView="70" workbookViewId="0">
      <selection activeCell="P41" sqref="P41"/>
    </sheetView>
  </sheetViews>
  <sheetFormatPr baseColWidth="10" defaultColWidth="11.42578125" defaultRowHeight="15"/>
  <cols>
    <col min="1" max="1" width="5.42578125" customWidth="1"/>
    <col min="2" max="2" width="25.28515625" customWidth="1"/>
    <col min="3" max="3" width="48.5703125" customWidth="1"/>
    <col min="4" max="4" width="25.28515625" hidden="1" customWidth="1"/>
    <col min="5" max="5" width="43" hidden="1" customWidth="1"/>
    <col min="6" max="6" width="20.28515625" customWidth="1"/>
    <col min="7" max="7" width="18.5703125" customWidth="1"/>
    <col min="8" max="8" width="22.7109375" customWidth="1"/>
    <col min="9" max="9" width="3.42578125" style="2" hidden="1" customWidth="1"/>
    <col min="10" max="10" width="18.28515625" customWidth="1"/>
    <col min="11" max="11" width="16.7109375" customWidth="1"/>
    <col min="12" max="12" width="21.5703125" style="42" hidden="1" customWidth="1"/>
    <col min="13" max="13" width="16.7109375" customWidth="1"/>
    <col min="14" max="14" width="17.42578125" customWidth="1"/>
    <col min="15" max="15" width="28" style="17" customWidth="1"/>
    <col min="16" max="16" width="17.42578125" style="17" customWidth="1"/>
    <col min="17" max="17" width="18.7109375" style="17" customWidth="1"/>
    <col min="18" max="269" width="11.42578125" style="17"/>
    <col min="270" max="16384" width="11.42578125" style="22"/>
  </cols>
  <sheetData>
    <row r="1" spans="1:269" s="19" customFormat="1" ht="27.75" customHeight="1">
      <c r="A1" s="621">
        <f>'5-. Identificación de Riesgos'!B4</f>
        <v>0</v>
      </c>
      <c r="B1" s="622"/>
      <c r="C1" s="622"/>
      <c r="D1" s="622"/>
      <c r="E1" s="623"/>
      <c r="F1" s="604" t="s">
        <v>373</v>
      </c>
      <c r="G1" s="605"/>
      <c r="H1" s="605"/>
      <c r="I1" s="605"/>
      <c r="J1" s="605"/>
      <c r="K1" s="605"/>
      <c r="L1" s="605"/>
      <c r="M1" s="605"/>
      <c r="N1" s="605"/>
      <c r="O1" s="605"/>
      <c r="P1" s="605"/>
      <c r="Q1" s="606"/>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row>
    <row r="2" spans="1:269" s="19" customFormat="1" ht="16.5">
      <c r="A2" s="624"/>
      <c r="B2" s="553"/>
      <c r="C2" s="553"/>
      <c r="D2" s="553"/>
      <c r="E2" s="625"/>
      <c r="F2" s="607"/>
      <c r="G2" s="546"/>
      <c r="H2" s="546"/>
      <c r="I2" s="546"/>
      <c r="J2" s="546"/>
      <c r="K2" s="546"/>
      <c r="L2" s="546"/>
      <c r="M2" s="546"/>
      <c r="N2" s="546"/>
      <c r="O2" s="546"/>
      <c r="P2" s="546"/>
      <c r="Q2" s="60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row>
    <row r="3" spans="1:269" s="19" customFormat="1" ht="16.5">
      <c r="A3" s="626"/>
      <c r="B3" s="627"/>
      <c r="C3" s="627"/>
      <c r="D3" s="627"/>
      <c r="E3" s="628"/>
      <c r="F3" s="609"/>
      <c r="G3" s="610"/>
      <c r="H3" s="610"/>
      <c r="I3" s="610"/>
      <c r="J3" s="610"/>
      <c r="K3" s="610"/>
      <c r="L3" s="610"/>
      <c r="M3" s="610"/>
      <c r="N3" s="610"/>
      <c r="O3" s="610"/>
      <c r="P3" s="610"/>
      <c r="Q3" s="611"/>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row>
    <row r="4" spans="1:269" s="19" customFormat="1" ht="23.25" customHeight="1">
      <c r="A4" s="602" t="s">
        <v>265</v>
      </c>
      <c r="B4" s="603"/>
      <c r="C4" s="629" t="s">
        <v>266</v>
      </c>
      <c r="D4" s="630"/>
      <c r="E4" s="630"/>
      <c r="F4" s="630"/>
      <c r="G4" s="630"/>
      <c r="H4" s="630"/>
      <c r="I4" s="630"/>
      <c r="J4" s="630"/>
      <c r="K4" s="630"/>
      <c r="L4" s="630"/>
      <c r="M4" s="630"/>
      <c r="N4" s="630"/>
      <c r="O4" s="630"/>
      <c r="P4" s="630"/>
      <c r="Q4" s="631"/>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row>
    <row r="5" spans="1:269" s="19" customFormat="1" ht="56.25" customHeight="1">
      <c r="A5" s="602" t="s">
        <v>267</v>
      </c>
      <c r="B5" s="603"/>
      <c r="C5" s="629" t="s">
        <v>268</v>
      </c>
      <c r="D5" s="630"/>
      <c r="E5" s="630"/>
      <c r="F5" s="630"/>
      <c r="G5" s="630"/>
      <c r="H5" s="630"/>
      <c r="I5" s="630"/>
      <c r="J5" s="630"/>
      <c r="K5" s="630"/>
      <c r="L5" s="630"/>
      <c r="M5" s="630"/>
      <c r="N5" s="630"/>
      <c r="O5" s="630"/>
      <c r="P5" s="630"/>
      <c r="Q5" s="631"/>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row>
    <row r="6" spans="1:269" s="19" customFormat="1" ht="28.5" customHeight="1">
      <c r="A6" s="602" t="s">
        <v>269</v>
      </c>
      <c r="B6" s="603"/>
      <c r="C6" s="632" t="s">
        <v>270</v>
      </c>
      <c r="D6" s="633"/>
      <c r="E6" s="633"/>
      <c r="F6" s="633"/>
      <c r="G6" s="633"/>
      <c r="H6" s="633"/>
      <c r="I6" s="633"/>
      <c r="J6" s="633"/>
      <c r="K6" s="633"/>
      <c r="L6" s="633"/>
      <c r="M6" s="633"/>
      <c r="N6" s="633"/>
      <c r="O6" s="633"/>
      <c r="P6" s="633"/>
      <c r="Q6" s="634"/>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row>
    <row r="7" spans="1:269" s="19" customFormat="1" ht="16.5">
      <c r="A7" s="614" t="s">
        <v>374</v>
      </c>
      <c r="B7" s="615"/>
      <c r="C7" s="615"/>
      <c r="D7" s="615"/>
      <c r="E7" s="616"/>
      <c r="F7" s="614" t="s">
        <v>286</v>
      </c>
      <c r="G7" s="615"/>
      <c r="H7" s="616"/>
      <c r="I7" s="89"/>
      <c r="J7" s="615" t="s">
        <v>375</v>
      </c>
      <c r="K7" s="615"/>
      <c r="L7" s="615"/>
      <c r="M7" s="615"/>
      <c r="N7" s="616"/>
      <c r="O7" s="18"/>
      <c r="P7" s="18"/>
      <c r="Q7" s="18"/>
      <c r="R7" s="18"/>
      <c r="S7" s="18"/>
      <c r="T7" s="18"/>
      <c r="U7" s="18"/>
      <c r="V7" s="18"/>
      <c r="W7" s="18"/>
      <c r="X7" s="18"/>
      <c r="Y7" s="18"/>
      <c r="Z7" s="18"/>
      <c r="AA7" s="18"/>
      <c r="AB7" s="18"/>
      <c r="AC7" s="18"/>
      <c r="AD7" s="18"/>
      <c r="AE7" s="18"/>
      <c r="AF7" s="18"/>
      <c r="AG7" s="18"/>
      <c r="AH7" s="18"/>
      <c r="AI7" s="18"/>
      <c r="AJ7" s="18"/>
      <c r="AK7" s="18"/>
      <c r="AL7" s="18"/>
      <c r="AM7" s="18"/>
      <c r="AN7" s="18"/>
      <c r="AO7" s="18"/>
      <c r="AP7" s="18"/>
      <c r="AQ7" s="18"/>
      <c r="AR7" s="18"/>
      <c r="AS7" s="18"/>
      <c r="AT7" s="18"/>
      <c r="AU7" s="18"/>
      <c r="AV7" s="18"/>
      <c r="AW7" s="18"/>
      <c r="AX7" s="18"/>
      <c r="AY7" s="18"/>
      <c r="AZ7" s="18"/>
      <c r="BA7" s="18"/>
      <c r="BB7" s="18"/>
      <c r="BC7" s="18"/>
      <c r="BD7" s="18"/>
      <c r="BE7" s="18"/>
      <c r="BF7" s="18"/>
      <c r="BG7" s="18"/>
      <c r="BH7" s="18"/>
      <c r="BI7" s="18"/>
      <c r="BJ7" s="18"/>
      <c r="BK7" s="18"/>
      <c r="BL7" s="18"/>
      <c r="BM7" s="18"/>
      <c r="BN7" s="18"/>
      <c r="BO7" s="18"/>
      <c r="BP7" s="18"/>
      <c r="BQ7" s="18"/>
      <c r="BR7" s="18"/>
      <c r="BS7" s="18"/>
      <c r="BT7" s="18"/>
      <c r="BU7" s="18"/>
      <c r="BV7" s="18"/>
      <c r="BW7" s="18"/>
      <c r="BX7" s="18"/>
      <c r="BY7" s="18"/>
      <c r="BZ7" s="18"/>
      <c r="CA7" s="18"/>
      <c r="CB7" s="18"/>
      <c r="CC7" s="18"/>
      <c r="CD7" s="18"/>
      <c r="CE7" s="18"/>
      <c r="CF7" s="18"/>
      <c r="CG7" s="18"/>
      <c r="CH7" s="18"/>
      <c r="CI7" s="18"/>
      <c r="CJ7" s="18"/>
      <c r="CK7" s="18"/>
      <c r="CL7" s="18"/>
      <c r="CM7" s="18"/>
      <c r="CN7" s="18"/>
      <c r="CO7" s="18"/>
      <c r="CP7" s="18"/>
      <c r="CQ7" s="18"/>
      <c r="CR7" s="18"/>
      <c r="CS7" s="18"/>
      <c r="CT7" s="18"/>
      <c r="CU7" s="18"/>
      <c r="CV7" s="18"/>
      <c r="CW7" s="18"/>
      <c r="CX7" s="18"/>
      <c r="CY7" s="18"/>
      <c r="CZ7" s="18"/>
      <c r="DA7" s="18"/>
      <c r="DB7" s="18"/>
      <c r="DC7" s="18"/>
      <c r="DD7" s="18"/>
      <c r="DE7" s="18"/>
      <c r="DF7" s="18"/>
      <c r="DG7" s="18"/>
      <c r="DH7" s="18"/>
      <c r="DI7" s="18"/>
      <c r="DJ7" s="18"/>
      <c r="DK7" s="18"/>
      <c r="DL7" s="18"/>
      <c r="DM7" s="18"/>
      <c r="DN7" s="18"/>
      <c r="DO7" s="18"/>
      <c r="DP7" s="18"/>
      <c r="DQ7" s="18"/>
      <c r="DR7" s="18"/>
      <c r="DS7" s="18"/>
      <c r="DT7" s="18"/>
      <c r="DU7" s="18"/>
      <c r="DV7" s="18"/>
      <c r="DW7" s="18"/>
      <c r="DX7" s="18"/>
      <c r="DY7" s="18"/>
      <c r="DZ7" s="18"/>
      <c r="EA7" s="18"/>
      <c r="EB7" s="18"/>
      <c r="EC7" s="18"/>
      <c r="ED7" s="18"/>
      <c r="EE7" s="18"/>
      <c r="EF7" s="18"/>
      <c r="EG7" s="18"/>
      <c r="EH7" s="18"/>
      <c r="EI7" s="18"/>
      <c r="EJ7" s="18"/>
      <c r="EK7" s="18"/>
      <c r="EL7" s="18"/>
      <c r="EM7" s="18"/>
      <c r="EN7" s="18"/>
      <c r="EO7" s="18"/>
      <c r="EP7" s="18"/>
      <c r="EQ7" s="18"/>
      <c r="ER7" s="18"/>
      <c r="ES7" s="18"/>
      <c r="ET7" s="18"/>
      <c r="EU7" s="18"/>
      <c r="EV7" s="18"/>
      <c r="EW7" s="18"/>
      <c r="EX7" s="18"/>
      <c r="EY7" s="18"/>
      <c r="EZ7" s="18"/>
      <c r="FA7" s="18"/>
      <c r="FB7" s="18"/>
      <c r="FC7" s="18"/>
      <c r="FD7" s="18"/>
      <c r="FE7" s="18"/>
      <c r="FF7" s="18"/>
      <c r="FG7" s="18"/>
      <c r="FH7" s="18"/>
      <c r="FI7" s="18"/>
      <c r="FJ7" s="18"/>
      <c r="FK7" s="18"/>
      <c r="FL7" s="18"/>
      <c r="FM7" s="18"/>
      <c r="FN7" s="18"/>
      <c r="FO7" s="18"/>
      <c r="FP7" s="18"/>
      <c r="FQ7" s="18"/>
      <c r="FR7" s="18"/>
      <c r="FS7" s="18"/>
      <c r="FT7" s="18"/>
      <c r="FU7" s="18"/>
      <c r="FV7" s="18"/>
      <c r="FW7" s="18"/>
      <c r="FX7" s="18"/>
      <c r="FY7" s="18"/>
      <c r="FZ7" s="18"/>
      <c r="GA7" s="18"/>
      <c r="GB7" s="18"/>
      <c r="GC7" s="18"/>
      <c r="GD7" s="18"/>
      <c r="GE7" s="18"/>
      <c r="GF7" s="18"/>
      <c r="GG7" s="18"/>
      <c r="GH7" s="18"/>
      <c r="GI7" s="18"/>
      <c r="GJ7" s="18"/>
      <c r="GK7" s="18"/>
      <c r="GL7" s="18"/>
      <c r="GM7" s="18"/>
      <c r="GN7" s="18"/>
      <c r="GO7" s="18"/>
      <c r="GP7" s="18"/>
      <c r="GQ7" s="18"/>
      <c r="GR7" s="18"/>
      <c r="GS7" s="18"/>
      <c r="GT7" s="18"/>
      <c r="GU7" s="18"/>
      <c r="GV7" s="18"/>
      <c r="GW7" s="18"/>
      <c r="GX7" s="18"/>
      <c r="GY7" s="18"/>
      <c r="GZ7" s="18"/>
      <c r="HA7" s="18"/>
      <c r="HB7" s="18"/>
      <c r="HC7" s="18"/>
      <c r="HD7" s="18"/>
      <c r="HE7" s="18"/>
      <c r="HF7" s="18"/>
      <c r="HG7" s="18"/>
      <c r="HH7" s="18"/>
      <c r="HI7" s="18"/>
      <c r="HJ7" s="18"/>
      <c r="HK7" s="18"/>
      <c r="HL7" s="18"/>
      <c r="HM7" s="18"/>
      <c r="HN7" s="18"/>
      <c r="HO7" s="18"/>
      <c r="HP7" s="18"/>
      <c r="HQ7" s="18"/>
      <c r="HR7" s="18"/>
      <c r="HS7" s="18"/>
      <c r="HT7" s="18"/>
      <c r="HU7" s="18"/>
      <c r="HV7" s="18"/>
      <c r="HW7" s="18"/>
      <c r="HX7" s="18"/>
      <c r="HY7" s="18"/>
      <c r="HZ7" s="18"/>
      <c r="IA7" s="18"/>
      <c r="IB7" s="18"/>
      <c r="IC7" s="18"/>
      <c r="ID7" s="18"/>
      <c r="IE7" s="18"/>
      <c r="IF7" s="18"/>
      <c r="IG7" s="18"/>
      <c r="IH7" s="18"/>
      <c r="II7" s="18"/>
      <c r="IJ7" s="18"/>
      <c r="IK7" s="18"/>
      <c r="IL7" s="18"/>
      <c r="IM7" s="18"/>
      <c r="IN7" s="18"/>
      <c r="IO7" s="18"/>
      <c r="IP7" s="18"/>
      <c r="IQ7" s="18"/>
      <c r="IR7" s="18"/>
      <c r="IS7" s="18"/>
      <c r="IT7" s="18"/>
      <c r="IU7" s="18"/>
      <c r="IV7" s="18"/>
      <c r="IW7" s="18"/>
      <c r="IX7" s="18"/>
      <c r="IY7" s="18"/>
      <c r="IZ7" s="18"/>
      <c r="JA7" s="18"/>
      <c r="JB7" s="18"/>
      <c r="JC7" s="18"/>
      <c r="JD7" s="18"/>
      <c r="JE7" s="18"/>
      <c r="JF7" s="18"/>
      <c r="JG7" s="18"/>
      <c r="JH7" s="18"/>
      <c r="JI7" s="18"/>
    </row>
    <row r="8" spans="1:269" s="19" customFormat="1" ht="45.75" customHeight="1">
      <c r="A8" s="563" t="s">
        <v>276</v>
      </c>
      <c r="B8" s="564" t="s">
        <v>331</v>
      </c>
      <c r="C8" s="564" t="s">
        <v>278</v>
      </c>
      <c r="D8" s="564" t="s">
        <v>288</v>
      </c>
      <c r="E8" s="564" t="s">
        <v>272</v>
      </c>
      <c r="F8" s="619" t="s">
        <v>376</v>
      </c>
      <c r="G8" s="617" t="s">
        <v>377</v>
      </c>
      <c r="H8" s="617" t="s">
        <v>378</v>
      </c>
      <c r="I8" s="90"/>
      <c r="J8" s="617" t="s">
        <v>379</v>
      </c>
      <c r="K8" s="617" t="s">
        <v>380</v>
      </c>
      <c r="L8" s="617" t="s">
        <v>381</v>
      </c>
      <c r="M8" s="617" t="s">
        <v>382</v>
      </c>
      <c r="N8" s="617" t="s">
        <v>383</v>
      </c>
      <c r="O8" s="612" t="s">
        <v>384</v>
      </c>
      <c r="P8" s="612" t="s">
        <v>385</v>
      </c>
      <c r="Q8" s="612" t="s">
        <v>386</v>
      </c>
      <c r="R8" s="18"/>
      <c r="S8" s="18"/>
      <c r="T8" s="18"/>
      <c r="U8" s="18"/>
      <c r="V8" s="18"/>
      <c r="W8" s="18"/>
      <c r="X8" s="18"/>
      <c r="Y8" s="18"/>
      <c r="Z8" s="18"/>
      <c r="AA8" s="18"/>
      <c r="AB8" s="18"/>
      <c r="AC8" s="18"/>
      <c r="AD8" s="18"/>
      <c r="AE8" s="18"/>
      <c r="AF8" s="18"/>
      <c r="AG8" s="18"/>
      <c r="AH8" s="18"/>
      <c r="AI8" s="18"/>
      <c r="AJ8" s="18"/>
      <c r="AK8" s="18"/>
      <c r="AL8" s="18"/>
      <c r="AM8" s="18"/>
      <c r="AN8" s="18"/>
      <c r="AO8" s="18"/>
      <c r="AP8" s="18"/>
      <c r="AQ8" s="18"/>
      <c r="AR8" s="18"/>
      <c r="AS8" s="18"/>
      <c r="AT8" s="18"/>
      <c r="AU8" s="18"/>
      <c r="AV8" s="18"/>
      <c r="AW8" s="18"/>
      <c r="AX8" s="18"/>
      <c r="AY8" s="18"/>
      <c r="AZ8" s="18"/>
      <c r="BA8" s="18"/>
      <c r="BB8" s="18"/>
      <c r="BC8" s="18"/>
      <c r="BD8" s="18"/>
      <c r="BE8" s="18"/>
      <c r="BF8" s="18"/>
      <c r="BG8" s="18"/>
      <c r="BH8" s="18"/>
      <c r="BI8" s="18"/>
      <c r="BJ8" s="18"/>
      <c r="BK8" s="18"/>
      <c r="BL8" s="18"/>
      <c r="BM8" s="18"/>
      <c r="BN8" s="18"/>
      <c r="BO8" s="18"/>
      <c r="BP8" s="18"/>
      <c r="BQ8" s="18"/>
      <c r="BR8" s="18"/>
      <c r="BS8" s="18"/>
      <c r="BT8" s="18"/>
      <c r="BU8" s="18"/>
      <c r="BV8" s="18"/>
      <c r="BW8" s="18"/>
      <c r="BX8" s="18"/>
      <c r="BY8" s="18"/>
      <c r="BZ8" s="18"/>
      <c r="CA8" s="18"/>
      <c r="CB8" s="18"/>
      <c r="CC8" s="18"/>
      <c r="CD8" s="18"/>
      <c r="CE8" s="18"/>
      <c r="CF8" s="18"/>
      <c r="CG8" s="18"/>
      <c r="CH8" s="18"/>
      <c r="CI8" s="18"/>
      <c r="CJ8" s="18"/>
      <c r="CK8" s="18"/>
      <c r="CL8" s="18"/>
      <c r="CM8" s="18"/>
      <c r="CN8" s="18"/>
      <c r="CO8" s="18"/>
      <c r="CP8" s="18"/>
      <c r="CQ8" s="18"/>
      <c r="CR8" s="18"/>
      <c r="CS8" s="18"/>
      <c r="CT8" s="18"/>
      <c r="CU8" s="18"/>
      <c r="CV8" s="18"/>
      <c r="CW8" s="18"/>
      <c r="CX8" s="18"/>
      <c r="CY8" s="18"/>
      <c r="CZ8" s="18"/>
      <c r="DA8" s="18"/>
      <c r="DB8" s="18"/>
      <c r="DC8" s="18"/>
      <c r="DD8" s="18"/>
      <c r="DE8" s="18"/>
      <c r="DF8" s="18"/>
      <c r="DG8" s="18"/>
      <c r="DH8" s="18"/>
      <c r="DI8" s="18"/>
      <c r="DJ8" s="18"/>
      <c r="DK8" s="18"/>
      <c r="DL8" s="18"/>
      <c r="DM8" s="18"/>
      <c r="DN8" s="18"/>
      <c r="DO8" s="18"/>
      <c r="DP8" s="18"/>
      <c r="DQ8" s="18"/>
      <c r="DR8" s="18"/>
      <c r="DS8" s="18"/>
      <c r="DT8" s="18"/>
      <c r="DU8" s="18"/>
      <c r="DV8" s="18"/>
      <c r="DW8" s="18"/>
      <c r="DX8" s="18"/>
      <c r="DY8" s="18"/>
      <c r="DZ8" s="18"/>
      <c r="EA8" s="18"/>
      <c r="EB8" s="18"/>
      <c r="EC8" s="18"/>
      <c r="ED8" s="18"/>
      <c r="EE8" s="18"/>
      <c r="EF8" s="18"/>
      <c r="EG8" s="18"/>
      <c r="EH8" s="18"/>
      <c r="EI8" s="18"/>
      <c r="EJ8" s="18"/>
      <c r="EK8" s="18"/>
      <c r="EL8" s="18"/>
      <c r="EM8" s="18"/>
      <c r="EN8" s="18"/>
      <c r="EO8" s="18"/>
      <c r="EP8" s="18"/>
      <c r="EQ8" s="18"/>
      <c r="ER8" s="18"/>
      <c r="ES8" s="18"/>
      <c r="ET8" s="18"/>
      <c r="EU8" s="18"/>
      <c r="EV8" s="18"/>
      <c r="EW8" s="18"/>
      <c r="EX8" s="18"/>
      <c r="EY8" s="18"/>
      <c r="EZ8" s="18"/>
      <c r="FA8" s="18"/>
      <c r="FB8" s="18"/>
      <c r="FC8" s="18"/>
      <c r="FD8" s="18"/>
      <c r="FE8" s="18"/>
      <c r="FF8" s="18"/>
      <c r="FG8" s="18"/>
      <c r="FH8" s="18"/>
      <c r="FI8" s="18"/>
      <c r="FJ8" s="18"/>
      <c r="FK8" s="18"/>
      <c r="FL8" s="18"/>
      <c r="FM8" s="18"/>
      <c r="FN8" s="18"/>
      <c r="FO8" s="18"/>
      <c r="FP8" s="18"/>
      <c r="FQ8" s="18"/>
      <c r="FR8" s="18"/>
      <c r="FS8" s="18"/>
      <c r="FT8" s="18"/>
      <c r="FU8" s="18"/>
      <c r="FV8" s="18"/>
      <c r="FW8" s="18"/>
      <c r="FX8" s="18"/>
      <c r="FY8" s="18"/>
      <c r="FZ8" s="18"/>
      <c r="GA8" s="18"/>
      <c r="GB8" s="18"/>
      <c r="GC8" s="18"/>
      <c r="GD8" s="18"/>
      <c r="GE8" s="18"/>
      <c r="GF8" s="18"/>
      <c r="GG8" s="18"/>
      <c r="GH8" s="18"/>
      <c r="GI8" s="18"/>
      <c r="GJ8" s="18"/>
      <c r="GK8" s="18"/>
      <c r="GL8" s="18"/>
      <c r="GM8" s="18"/>
      <c r="GN8" s="18"/>
      <c r="GO8" s="18"/>
      <c r="GP8" s="18"/>
      <c r="GQ8" s="18"/>
      <c r="GR8" s="18"/>
      <c r="GS8" s="18"/>
      <c r="GT8" s="18"/>
      <c r="GU8" s="18"/>
      <c r="GV8" s="18"/>
      <c r="GW8" s="18"/>
      <c r="GX8" s="18"/>
      <c r="GY8" s="18"/>
      <c r="GZ8" s="18"/>
      <c r="HA8" s="18"/>
      <c r="HB8" s="18"/>
      <c r="HC8" s="18"/>
      <c r="HD8" s="18"/>
      <c r="HE8" s="18"/>
      <c r="HF8" s="18"/>
      <c r="HG8" s="18"/>
      <c r="HH8" s="18"/>
      <c r="HI8" s="18"/>
      <c r="HJ8" s="18"/>
      <c r="HK8" s="18"/>
      <c r="HL8" s="18"/>
      <c r="HM8" s="18"/>
      <c r="HN8" s="18"/>
      <c r="HO8" s="18"/>
      <c r="HP8" s="18"/>
      <c r="HQ8" s="18"/>
      <c r="HR8" s="18"/>
      <c r="HS8" s="18"/>
      <c r="HT8" s="18"/>
      <c r="HU8" s="18"/>
      <c r="HV8" s="18"/>
      <c r="HW8" s="18"/>
      <c r="HX8" s="18"/>
      <c r="HY8" s="18"/>
      <c r="HZ8" s="18"/>
      <c r="IA8" s="18"/>
      <c r="IB8" s="18"/>
      <c r="IC8" s="18"/>
      <c r="ID8" s="18"/>
      <c r="IE8" s="18"/>
      <c r="IF8" s="18"/>
      <c r="IG8" s="18"/>
      <c r="IH8" s="18"/>
      <c r="II8" s="18"/>
      <c r="IJ8" s="18"/>
      <c r="IK8" s="18"/>
      <c r="IL8" s="18"/>
      <c r="IM8" s="18"/>
      <c r="IN8" s="18"/>
      <c r="IO8" s="18"/>
      <c r="IP8" s="18"/>
      <c r="IQ8" s="18"/>
      <c r="IR8" s="18"/>
      <c r="IS8" s="18"/>
      <c r="IT8" s="18"/>
      <c r="IU8" s="18"/>
      <c r="IV8" s="18"/>
      <c r="IW8" s="18"/>
      <c r="IX8" s="18"/>
      <c r="IY8" s="18"/>
      <c r="IZ8" s="18"/>
      <c r="JA8" s="18"/>
      <c r="JB8" s="18"/>
      <c r="JC8" s="18"/>
      <c r="JD8" s="18"/>
      <c r="JE8" s="18"/>
      <c r="JF8" s="18"/>
      <c r="JG8" s="18"/>
      <c r="JH8" s="18"/>
      <c r="JI8" s="18"/>
    </row>
    <row r="9" spans="1:269" s="21" customFormat="1" ht="58.5" customHeight="1">
      <c r="A9" s="601"/>
      <c r="B9" s="600"/>
      <c r="C9" s="600"/>
      <c r="D9" s="600"/>
      <c r="E9" s="600"/>
      <c r="F9" s="620"/>
      <c r="G9" s="618"/>
      <c r="H9" s="618"/>
      <c r="I9" s="91"/>
      <c r="J9" s="618"/>
      <c r="K9" s="618"/>
      <c r="L9" s="618"/>
      <c r="M9" s="618"/>
      <c r="N9" s="618"/>
      <c r="O9" s="613"/>
      <c r="P9" s="613"/>
      <c r="Q9" s="613"/>
      <c r="R9" s="20"/>
      <c r="S9" s="20"/>
      <c r="T9" s="20"/>
      <c r="U9" s="20"/>
      <c r="V9" s="20"/>
      <c r="W9" s="20"/>
      <c r="X9" s="20"/>
      <c r="Y9" s="20"/>
      <c r="Z9" s="20"/>
      <c r="AA9" s="20"/>
      <c r="AB9" s="20"/>
      <c r="AC9" s="20"/>
      <c r="AD9" s="20"/>
      <c r="AE9" s="20"/>
      <c r="AF9" s="20"/>
      <c r="AG9" s="20"/>
      <c r="AH9" s="20"/>
      <c r="AI9" s="20"/>
      <c r="AJ9" s="20"/>
      <c r="AK9" s="20"/>
      <c r="AL9" s="20"/>
      <c r="AM9" s="20"/>
      <c r="AN9" s="20"/>
      <c r="AO9" s="20"/>
      <c r="AP9" s="20"/>
      <c r="AQ9" s="20"/>
      <c r="AR9" s="20"/>
      <c r="AS9" s="20"/>
      <c r="AT9" s="20"/>
      <c r="AU9" s="20"/>
      <c r="AV9" s="20"/>
      <c r="AW9" s="20"/>
      <c r="AX9" s="20"/>
      <c r="AY9" s="20"/>
      <c r="AZ9" s="20"/>
      <c r="BA9" s="20"/>
      <c r="BB9" s="20"/>
      <c r="BC9" s="20"/>
      <c r="BD9" s="20"/>
      <c r="BE9" s="20"/>
      <c r="BF9" s="20"/>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c r="EC9" s="20"/>
      <c r="ED9" s="20"/>
      <c r="EE9" s="20"/>
      <c r="EF9" s="20"/>
      <c r="EG9" s="20"/>
      <c r="EH9" s="20"/>
      <c r="EI9" s="20"/>
      <c r="EJ9" s="20"/>
      <c r="EK9" s="20"/>
      <c r="EL9" s="20"/>
      <c r="EM9" s="20"/>
      <c r="EN9" s="20"/>
      <c r="EO9" s="20"/>
      <c r="EP9" s="20"/>
      <c r="EQ9" s="20"/>
      <c r="ER9" s="20"/>
      <c r="ES9" s="20"/>
      <c r="ET9" s="20"/>
      <c r="EU9" s="20"/>
      <c r="EV9" s="20"/>
      <c r="EW9" s="20"/>
      <c r="EX9" s="20"/>
      <c r="EY9" s="20"/>
      <c r="EZ9" s="20"/>
      <c r="FA9" s="20"/>
      <c r="FB9" s="20"/>
      <c r="FC9" s="20"/>
      <c r="FD9" s="20"/>
      <c r="FE9" s="20"/>
      <c r="FF9" s="20"/>
      <c r="FG9" s="20"/>
      <c r="FH9" s="20"/>
      <c r="FI9" s="20"/>
      <c r="FJ9" s="20"/>
      <c r="FK9" s="20"/>
      <c r="FL9" s="20"/>
      <c r="FM9" s="20"/>
      <c r="FN9" s="20"/>
      <c r="FO9" s="20"/>
      <c r="FP9" s="20"/>
      <c r="FQ9" s="20"/>
      <c r="FR9" s="20"/>
      <c r="FS9" s="20"/>
      <c r="FT9" s="20"/>
      <c r="FU9" s="20"/>
      <c r="FV9" s="20"/>
      <c r="FW9" s="20"/>
      <c r="FX9" s="20"/>
      <c r="FY9" s="20"/>
      <c r="FZ9" s="20"/>
      <c r="GA9" s="20"/>
      <c r="GB9" s="20"/>
      <c r="GC9" s="20"/>
      <c r="GD9" s="20"/>
      <c r="GE9" s="20"/>
      <c r="GF9" s="20"/>
      <c r="GG9" s="20"/>
      <c r="GH9" s="20"/>
      <c r="GI9" s="20"/>
      <c r="GJ9" s="20"/>
      <c r="GK9" s="20"/>
      <c r="GL9" s="20"/>
      <c r="GM9" s="20"/>
      <c r="GN9" s="20"/>
      <c r="GO9" s="20"/>
      <c r="GP9" s="20"/>
      <c r="GQ9" s="20"/>
      <c r="GR9" s="20"/>
      <c r="GS9" s="20"/>
      <c r="GT9" s="20"/>
      <c r="GU9" s="20"/>
      <c r="GV9" s="20"/>
      <c r="GW9" s="20"/>
      <c r="GX9" s="20"/>
      <c r="GY9" s="20"/>
      <c r="GZ9" s="20"/>
      <c r="HA9" s="20"/>
      <c r="HB9" s="20"/>
      <c r="HC9" s="20"/>
      <c r="HD9" s="20"/>
      <c r="HE9" s="20"/>
      <c r="HF9" s="20"/>
      <c r="HG9" s="20"/>
      <c r="HH9" s="20"/>
      <c r="HI9" s="20"/>
      <c r="HJ9" s="20"/>
      <c r="HK9" s="20"/>
      <c r="HL9" s="20"/>
      <c r="HM9" s="20"/>
      <c r="HN9" s="20"/>
      <c r="HO9" s="20"/>
      <c r="HP9" s="20"/>
      <c r="HQ9" s="20"/>
      <c r="HR9" s="20"/>
      <c r="HS9" s="20"/>
      <c r="HT9" s="20"/>
      <c r="HU9" s="20"/>
      <c r="HV9" s="20"/>
      <c r="HW9" s="20"/>
      <c r="HX9" s="20"/>
      <c r="HY9" s="20"/>
      <c r="HZ9" s="20"/>
      <c r="IA9" s="20"/>
      <c r="IB9" s="20"/>
      <c r="IC9" s="20"/>
      <c r="ID9" s="20"/>
      <c r="IE9" s="20"/>
      <c r="IF9" s="20"/>
      <c r="IG9" s="20"/>
      <c r="IH9" s="20"/>
      <c r="II9" s="20"/>
      <c r="IJ9" s="20"/>
      <c r="IK9" s="20"/>
      <c r="IL9" s="20"/>
      <c r="IM9" s="20"/>
      <c r="IN9" s="20"/>
      <c r="IO9" s="20"/>
      <c r="IP9" s="20"/>
      <c r="IQ9" s="20"/>
      <c r="IR9" s="20"/>
      <c r="IS9" s="20"/>
      <c r="IT9" s="20"/>
      <c r="IU9" s="20"/>
      <c r="IV9" s="20"/>
      <c r="IW9" s="20"/>
      <c r="IX9" s="20"/>
      <c r="IY9" s="20"/>
      <c r="IZ9" s="20"/>
      <c r="JA9" s="20"/>
      <c r="JB9" s="20"/>
      <c r="JC9" s="20"/>
      <c r="JD9" s="20"/>
      <c r="JE9" s="20"/>
      <c r="JF9" s="20"/>
      <c r="JG9" s="20"/>
      <c r="JH9" s="20"/>
      <c r="JI9" s="20"/>
    </row>
    <row r="10" spans="1:269" ht="119.25" customHeight="1">
      <c r="A10" s="599">
        <f>'5-. Identificación de Riesgos'!A10</f>
        <v>1</v>
      </c>
      <c r="B10" s="599" t="str">
        <f>'5-. Identificación de Riesgos'!B10</f>
        <v xml:space="preserve">Entrega de información inexacta o desactualizada a usuarios  y partes interesadas </v>
      </c>
      <c r="C10" s="599" t="str">
        <f>'5-. Identificación de Riesgos'!C10</f>
        <v xml:space="preserve"> Registro errado o incompleto de la información solicitada y/o entregada de las propuestas de reordenamiento.</v>
      </c>
      <c r="D10" s="599" t="s">
        <v>296</v>
      </c>
      <c r="E10" s="43" t="str">
        <f>'5-. Identificación de Riesgos'!D10</f>
        <v>1. Información estadística errada o insuficiente.</v>
      </c>
      <c r="F10" s="517" t="str">
        <f>'5-. Identificación de Riesgos'!H10</f>
        <v>Baja - 2</v>
      </c>
      <c r="G10" s="520" t="str">
        <f>'5-. Identificación de Riesgos'!M10</f>
        <v>Menor - 2</v>
      </c>
      <c r="H10" s="520" t="str">
        <f>'5-. Identificación de Riesgos'!N10</f>
        <v>Moderado - 4</v>
      </c>
      <c r="I10" s="92"/>
      <c r="J10" s="591" t="str">
        <f>'6. Valoración Controles'!T10</f>
        <v>Muy Baja - 1</v>
      </c>
      <c r="K10" s="591" t="str">
        <f>'6. Valoración Controles'!U10</f>
        <v>Leve - 1</v>
      </c>
      <c r="L10" s="594" t="e">
        <f>AVERAGE(#REF!)</f>
        <v>#REF!</v>
      </c>
      <c r="M10" s="520" t="str">
        <f>'6. Valoración Controles'!V10</f>
        <v>Bajo - 1</v>
      </c>
      <c r="N10" s="520" t="s">
        <v>387</v>
      </c>
      <c r="O10" s="314" t="s">
        <v>388</v>
      </c>
      <c r="P10" s="314" t="s">
        <v>389</v>
      </c>
      <c r="Q10" s="790" t="s">
        <v>526</v>
      </c>
    </row>
    <row r="11" spans="1:269" ht="30.75" customHeight="1">
      <c r="A11" s="520"/>
      <c r="B11" s="520"/>
      <c r="C11" s="520"/>
      <c r="D11" s="520"/>
      <c r="E11" s="43" t="str">
        <f>'5-. Identificación de Riesgos'!D11</f>
        <v xml:space="preserve">2. Falta de inducción, entrenamiento y/o capacitación del personal encargado de elaborar las propuestas de reordenamiento y descongestión. </v>
      </c>
      <c r="F11" s="517"/>
      <c r="G11" s="588"/>
      <c r="H11" s="520"/>
      <c r="I11" s="92"/>
      <c r="J11" s="591"/>
      <c r="K11" s="591"/>
      <c r="L11" s="594"/>
      <c r="M11" s="520"/>
      <c r="N11" s="520"/>
      <c r="O11" s="327" t="s">
        <v>390</v>
      </c>
      <c r="P11" s="313" t="s">
        <v>391</v>
      </c>
      <c r="Q11" s="790" t="s">
        <v>526</v>
      </c>
    </row>
    <row r="12" spans="1:269" ht="13.5" customHeight="1">
      <c r="A12" s="520"/>
      <c r="B12" s="520"/>
      <c r="C12" s="520"/>
      <c r="D12" s="520"/>
      <c r="E12" s="43" t="str">
        <f>'5-. Identificación de Riesgos'!D12</f>
        <v>3.Falta de presupuesto de nivel central asignado para medidas especiales.</v>
      </c>
      <c r="F12" s="517"/>
      <c r="G12" s="588"/>
      <c r="H12" s="520"/>
      <c r="I12" s="92"/>
      <c r="J12" s="591"/>
      <c r="K12" s="591"/>
      <c r="L12" s="594"/>
      <c r="M12" s="520"/>
      <c r="N12" s="520"/>
      <c r="O12" s="2"/>
      <c r="P12" s="313"/>
      <c r="Q12" s="313"/>
    </row>
    <row r="13" spans="1:269" ht="13.5" customHeight="1">
      <c r="A13" s="520"/>
      <c r="B13" s="520"/>
      <c r="C13" s="520"/>
      <c r="D13" s="520"/>
      <c r="E13" s="43" t="str">
        <f>'5-. Identificación de Riesgos'!D13</f>
        <v xml:space="preserve">
4. Insuficiente personal para realizar las funciones asignadas, desbordando la capacidad de respuesta por parte de la Unidad.  </v>
      </c>
      <c r="F13" s="517"/>
      <c r="G13" s="588"/>
      <c r="H13" s="520"/>
      <c r="I13" s="92"/>
      <c r="J13" s="591"/>
      <c r="K13" s="591"/>
      <c r="L13" s="594"/>
      <c r="M13" s="520"/>
      <c r="N13" s="520"/>
      <c r="O13" s="313"/>
      <c r="P13" s="313"/>
      <c r="Q13" s="313"/>
    </row>
    <row r="14" spans="1:269" ht="13.5" customHeight="1">
      <c r="A14" s="520"/>
      <c r="B14" s="520"/>
      <c r="C14" s="520"/>
      <c r="D14" s="520"/>
      <c r="E14" s="43" t="e">
        <f>'5-. Identificación de Riesgos'!#REF!</f>
        <v>#REF!</v>
      </c>
      <c r="F14" s="517"/>
      <c r="G14" s="588"/>
      <c r="H14" s="520"/>
      <c r="I14" s="92"/>
      <c r="J14" s="591"/>
      <c r="K14" s="591"/>
      <c r="L14" s="594"/>
      <c r="M14" s="520"/>
      <c r="N14" s="520"/>
      <c r="O14" s="313"/>
      <c r="P14" s="313"/>
      <c r="Q14" s="313"/>
    </row>
    <row r="15" spans="1:269" ht="13.5" customHeight="1">
      <c r="A15" s="520"/>
      <c r="B15" s="520"/>
      <c r="C15" s="520"/>
      <c r="D15" s="520"/>
      <c r="E15" s="43">
        <f>'5-. Identificación de Riesgos'!D16</f>
        <v>0</v>
      </c>
      <c r="F15" s="517"/>
      <c r="G15" s="588"/>
      <c r="H15" s="520"/>
      <c r="I15" s="92"/>
      <c r="J15" s="591"/>
      <c r="K15" s="591"/>
      <c r="L15" s="594"/>
      <c r="M15" s="520"/>
      <c r="N15" s="520"/>
      <c r="O15" s="313"/>
      <c r="P15" s="313"/>
      <c r="Q15" s="313"/>
    </row>
    <row r="16" spans="1:269" ht="13.5" customHeight="1">
      <c r="A16" s="520"/>
      <c r="B16" s="520"/>
      <c r="C16" s="520"/>
      <c r="D16" s="520"/>
      <c r="E16" s="43" t="e">
        <f>'5-. Identificación de Riesgos'!#REF!</f>
        <v>#REF!</v>
      </c>
      <c r="F16" s="517"/>
      <c r="G16" s="588"/>
      <c r="H16" s="520"/>
      <c r="I16" s="92"/>
      <c r="J16" s="591"/>
      <c r="K16" s="591"/>
      <c r="L16" s="594"/>
      <c r="M16" s="520"/>
      <c r="N16" s="520"/>
      <c r="O16" s="313"/>
      <c r="P16" s="313"/>
      <c r="Q16" s="313"/>
    </row>
    <row r="17" spans="1:17" ht="13.5" customHeight="1">
      <c r="A17" s="520"/>
      <c r="B17" s="520"/>
      <c r="C17" s="520"/>
      <c r="D17" s="520"/>
      <c r="E17" s="43">
        <f>'5-. Identificación de Riesgos'!D19</f>
        <v>0</v>
      </c>
      <c r="F17" s="517"/>
      <c r="G17" s="588"/>
      <c r="H17" s="520"/>
      <c r="I17" s="92"/>
      <c r="J17" s="591"/>
      <c r="K17" s="591"/>
      <c r="L17" s="594"/>
      <c r="M17" s="520"/>
      <c r="N17" s="520"/>
      <c r="O17" s="313"/>
      <c r="P17" s="313"/>
      <c r="Q17" s="313"/>
    </row>
    <row r="18" spans="1:17" ht="13.5" customHeight="1">
      <c r="A18" s="520"/>
      <c r="B18" s="520"/>
      <c r="C18" s="520"/>
      <c r="D18" s="520"/>
      <c r="E18" s="43" t="e">
        <f>'5-. Identificación de Riesgos'!#REF!</f>
        <v>#REF!</v>
      </c>
      <c r="F18" s="517"/>
      <c r="G18" s="588"/>
      <c r="H18" s="520"/>
      <c r="I18" s="92"/>
      <c r="J18" s="591"/>
      <c r="K18" s="591"/>
      <c r="L18" s="594"/>
      <c r="M18" s="520"/>
      <c r="N18" s="520"/>
      <c r="O18" s="313"/>
      <c r="P18" s="313"/>
      <c r="Q18" s="313"/>
    </row>
    <row r="19" spans="1:17" ht="13.5" customHeight="1">
      <c r="A19" s="587"/>
      <c r="B19" s="587"/>
      <c r="C19" s="587"/>
      <c r="D19" s="587"/>
      <c r="E19" s="43" t="e">
        <f>'5-. Identificación de Riesgos'!#REF!</f>
        <v>#REF!</v>
      </c>
      <c r="F19" s="586"/>
      <c r="G19" s="589"/>
      <c r="H19" s="587"/>
      <c r="I19" s="93"/>
      <c r="J19" s="592"/>
      <c r="K19" s="592"/>
      <c r="L19" s="595"/>
      <c r="M19" s="587"/>
      <c r="N19" s="587"/>
      <c r="O19" s="313"/>
      <c r="P19" s="313"/>
      <c r="Q19" s="313"/>
    </row>
    <row r="20" spans="1:17" ht="72" customHeight="1">
      <c r="A20" s="584">
        <f>'5-. Identificación de Riesgos'!A20</f>
        <v>2</v>
      </c>
      <c r="B20" s="584" t="str">
        <f>'5-. Identificación de Riesgos'!B20</f>
        <v>Desacierto</v>
      </c>
      <c r="C20" s="584" t="str">
        <f>'5-. Identificación de Riesgos'!C20</f>
        <v>Equivocación o error en la toma de decisiones, respecto a las acciones adoptadas para reordenar o descongestionar el aparato de justicia causada por información estadística errada o insuficiente desgaste administrativo.</v>
      </c>
      <c r="D20" s="584" t="s">
        <v>296</v>
      </c>
      <c r="E20" s="43" t="str">
        <f>'5-. Identificación de Riesgos'!D20</f>
        <v>1. Información estadística errada o insuficiente.</v>
      </c>
      <c r="F20" s="585" t="str">
        <f>'5-. Identificación de Riesgos'!H20</f>
        <v>Baja - 2</v>
      </c>
      <c r="G20" s="584" t="str">
        <f>'5-. Identificación de Riesgos'!M20</f>
        <v>Mayor - 4</v>
      </c>
      <c r="H20" s="584" t="str">
        <f>'5-. Identificación de Riesgos'!N20</f>
        <v>Alto - 8</v>
      </c>
      <c r="I20" s="92"/>
      <c r="J20" s="590" t="str">
        <f>'6. Valoración Controles'!T20</f>
        <v>Muy Baja - 1</v>
      </c>
      <c r="K20" s="590" t="str">
        <f>'6. Valoración Controles'!U20</f>
        <v>Moderado - 3</v>
      </c>
      <c r="L20" s="593" t="e">
        <f>AVERAGE(#REF!)</f>
        <v>#REF!</v>
      </c>
      <c r="M20" s="584" t="str">
        <f>'6. Valoración Controles'!V20</f>
        <v>Moderado - 3</v>
      </c>
      <c r="N20" s="584" t="s">
        <v>387</v>
      </c>
      <c r="O20" s="314" t="s">
        <v>392</v>
      </c>
      <c r="P20" s="314" t="s">
        <v>389</v>
      </c>
      <c r="Q20" s="790" t="s">
        <v>526</v>
      </c>
    </row>
    <row r="21" spans="1:17" ht="43.15" customHeight="1">
      <c r="A21" s="520"/>
      <c r="B21" s="520"/>
      <c r="C21" s="520"/>
      <c r="D21" s="520"/>
      <c r="E21" s="43" t="str">
        <f>'5-. Identificación de Riesgos'!D21</f>
        <v xml:space="preserve">2. Falta de inducción, entrenamiento y/o capacitación del personal encargado de elaborar las propuestas de reordenamiento y descongestión. </v>
      </c>
      <c r="F21" s="517"/>
      <c r="G21" s="588"/>
      <c r="H21" s="520"/>
      <c r="I21" s="92"/>
      <c r="J21" s="591"/>
      <c r="K21" s="591"/>
      <c r="L21" s="594"/>
      <c r="M21" s="520"/>
      <c r="N21" s="520"/>
      <c r="O21" s="314" t="s">
        <v>390</v>
      </c>
      <c r="P21" s="313" t="s">
        <v>391</v>
      </c>
      <c r="Q21" s="790" t="s">
        <v>526</v>
      </c>
    </row>
    <row r="22" spans="1:17" ht="30">
      <c r="A22" s="520"/>
      <c r="B22" s="520"/>
      <c r="C22" s="520"/>
      <c r="D22" s="520"/>
      <c r="E22" s="43" t="str">
        <f>'5-. Identificación de Riesgos'!D22</f>
        <v>3.Falta de presupuesto asignado para medidas especiales</v>
      </c>
      <c r="F22" s="517"/>
      <c r="G22" s="588"/>
      <c r="H22" s="520"/>
      <c r="I22" s="92"/>
      <c r="J22" s="591"/>
      <c r="K22" s="591"/>
      <c r="L22" s="594"/>
      <c r="M22" s="520"/>
      <c r="N22" s="520"/>
      <c r="O22" s="313"/>
      <c r="P22" s="313"/>
      <c r="Q22" s="313"/>
    </row>
    <row r="23" spans="1:17">
      <c r="A23" s="520"/>
      <c r="B23" s="520"/>
      <c r="C23" s="520"/>
      <c r="D23" s="520"/>
      <c r="E23" s="43" t="e">
        <f>'5-. Identificación de Riesgos'!#REF!</f>
        <v>#REF!</v>
      </c>
      <c r="F23" s="517"/>
      <c r="G23" s="588"/>
      <c r="H23" s="520"/>
      <c r="I23" s="92"/>
      <c r="J23" s="591"/>
      <c r="K23" s="591"/>
      <c r="L23" s="594"/>
      <c r="M23" s="520"/>
      <c r="N23" s="520"/>
      <c r="O23" s="313"/>
      <c r="P23" s="313"/>
      <c r="Q23" s="313"/>
    </row>
    <row r="24" spans="1:17" ht="14.45" customHeight="1">
      <c r="A24" s="520"/>
      <c r="B24" s="520"/>
      <c r="C24" s="520"/>
      <c r="D24" s="520"/>
      <c r="E24" s="43" t="str">
        <f>'5-. Identificación de Riesgos'!D23</f>
        <v>4. Insuficiente personal para realizar las funciones asignadas, desbordando la capacidad de respuesta por parte de la Unidad.</v>
      </c>
      <c r="F24" s="517"/>
      <c r="G24" s="588"/>
      <c r="H24" s="520"/>
      <c r="I24" s="92"/>
      <c r="J24" s="591"/>
      <c r="K24" s="591"/>
      <c r="L24" s="594"/>
      <c r="M24" s="520"/>
      <c r="N24" s="520"/>
      <c r="O24" s="313"/>
      <c r="P24" s="313"/>
      <c r="Q24" s="313"/>
    </row>
    <row r="25" spans="1:17">
      <c r="A25" s="520"/>
      <c r="B25" s="520"/>
      <c r="C25" s="520"/>
      <c r="D25" s="520"/>
      <c r="E25" s="43">
        <f>'5-. Identificación de Riesgos'!D25</f>
        <v>0</v>
      </c>
      <c r="F25" s="517"/>
      <c r="G25" s="588"/>
      <c r="H25" s="520"/>
      <c r="I25" s="92"/>
      <c r="J25" s="591"/>
      <c r="K25" s="591"/>
      <c r="L25" s="594"/>
      <c r="M25" s="520"/>
      <c r="N25" s="520"/>
      <c r="O25" s="313"/>
      <c r="P25" s="313"/>
      <c r="Q25" s="313"/>
    </row>
    <row r="26" spans="1:17" ht="14.45" customHeight="1">
      <c r="A26" s="520"/>
      <c r="B26" s="520"/>
      <c r="C26" s="520"/>
      <c r="D26" s="520"/>
      <c r="E26" s="43">
        <f>'5-. Identificación de Riesgos'!D26</f>
        <v>0</v>
      </c>
      <c r="F26" s="517"/>
      <c r="G26" s="588"/>
      <c r="H26" s="520"/>
      <c r="I26" s="92"/>
      <c r="J26" s="591"/>
      <c r="K26" s="591"/>
      <c r="L26" s="594"/>
      <c r="M26" s="520"/>
      <c r="N26" s="520"/>
      <c r="O26" s="313"/>
      <c r="P26" s="313"/>
      <c r="Q26" s="313"/>
    </row>
    <row r="27" spans="1:17">
      <c r="A27" s="520"/>
      <c r="B27" s="520"/>
      <c r="C27" s="520"/>
      <c r="D27" s="520"/>
      <c r="E27" s="43">
        <f>'5-. Identificación de Riesgos'!D29</f>
        <v>0</v>
      </c>
      <c r="F27" s="517"/>
      <c r="G27" s="588"/>
      <c r="H27" s="520"/>
      <c r="I27" s="92"/>
      <c r="J27" s="591"/>
      <c r="K27" s="591"/>
      <c r="L27" s="594"/>
      <c r="M27" s="520"/>
      <c r="N27" s="520"/>
      <c r="O27" s="313"/>
      <c r="P27" s="313"/>
      <c r="Q27" s="313"/>
    </row>
    <row r="28" spans="1:17">
      <c r="A28" s="520"/>
      <c r="B28" s="520"/>
      <c r="C28" s="520"/>
      <c r="D28" s="520"/>
      <c r="E28" s="43" t="e">
        <f>'5-. Identificación de Riesgos'!#REF!</f>
        <v>#REF!</v>
      </c>
      <c r="F28" s="517"/>
      <c r="G28" s="588"/>
      <c r="H28" s="520"/>
      <c r="I28" s="92"/>
      <c r="J28" s="591"/>
      <c r="K28" s="591"/>
      <c r="L28" s="594"/>
      <c r="M28" s="520"/>
      <c r="N28" s="520"/>
      <c r="O28" s="313"/>
      <c r="P28" s="313"/>
      <c r="Q28" s="313"/>
    </row>
    <row r="29" spans="1:17">
      <c r="A29" s="587"/>
      <c r="B29" s="587"/>
      <c r="C29" s="587"/>
      <c r="D29" s="587"/>
      <c r="E29" s="43" t="e">
        <f>'5-. Identificación de Riesgos'!#REF!</f>
        <v>#REF!</v>
      </c>
      <c r="F29" s="586"/>
      <c r="G29" s="589"/>
      <c r="H29" s="587"/>
      <c r="I29" s="93"/>
      <c r="J29" s="592"/>
      <c r="K29" s="592"/>
      <c r="L29" s="595"/>
      <c r="M29" s="587"/>
      <c r="N29" s="587"/>
      <c r="O29" s="313"/>
      <c r="P29" s="313"/>
      <c r="Q29" s="313"/>
    </row>
    <row r="30" spans="1:17" ht="72" customHeight="1">
      <c r="A30" s="584">
        <v>3</v>
      </c>
      <c r="B30" s="584" t="str">
        <f>'5-. Identificación de Riesgos'!B30</f>
        <v xml:space="preserve">Incumplimiento o demora en entrega de Documentos (Propuestas, Respuestas  a Peticiones, Informes)
</v>
      </c>
      <c r="C30" s="584" t="s">
        <v>296</v>
      </c>
      <c r="D30" s="43" t="str">
        <f>'5-. Identificación de Riesgos'!C40</f>
        <v xml:space="preserve">Posibilidad de actos indebidos de  los servidores judiciales debido a  la carencia en transparencia, etica y valores  </v>
      </c>
      <c r="E30" s="585">
        <f>'5-. Identificación de Riesgos'!G40</f>
        <v>8.3333333333333329E-2</v>
      </c>
      <c r="F30" s="585" t="str">
        <f>'5-. Identificación de Riesgos'!H30</f>
        <v>Baja - 2</v>
      </c>
      <c r="G30" s="596" t="str">
        <f>'5-. Identificación de Riesgos'!M30</f>
        <v>Mayor - 4</v>
      </c>
      <c r="H30" s="584" t="str">
        <f>'5-. Identificación de Riesgos'!N30</f>
        <v>Alto - 8</v>
      </c>
      <c r="I30" s="590">
        <f>'6. Valoración Controles'!S40</f>
        <v>0.35</v>
      </c>
      <c r="J30" s="590" t="str">
        <f>'6. Valoración Controles'!T30</f>
        <v>Muy Baja - 1</v>
      </c>
      <c r="K30" s="590" t="str">
        <f>'6. Valoración Controles'!U30</f>
        <v>Moderado - 3</v>
      </c>
      <c r="L30" s="584" t="str">
        <f>'6. Valoración Controles'!U40</f>
        <v>Mayor - 4</v>
      </c>
      <c r="M30" s="584" t="str">
        <f>'6. Valoración Controles'!V30</f>
        <v>Moderado - 3</v>
      </c>
      <c r="N30" s="584" t="s">
        <v>387</v>
      </c>
      <c r="O30" s="314" t="s">
        <v>393</v>
      </c>
      <c r="P30" s="314" t="s">
        <v>389</v>
      </c>
      <c r="Q30" s="790" t="s">
        <v>526</v>
      </c>
    </row>
    <row r="31" spans="1:17" ht="43.15" customHeight="1">
      <c r="A31" s="520"/>
      <c r="B31" s="520"/>
      <c r="C31" s="520"/>
      <c r="D31" s="43">
        <f>'5-. Identificación de Riesgos'!C41</f>
        <v>0</v>
      </c>
      <c r="E31" s="517"/>
      <c r="F31" s="517"/>
      <c r="G31" s="597"/>
      <c r="H31" s="520"/>
      <c r="I31" s="591"/>
      <c r="J31" s="591"/>
      <c r="K31" s="591"/>
      <c r="L31" s="520"/>
      <c r="M31" s="520"/>
      <c r="N31" s="520"/>
      <c r="O31" s="313"/>
      <c r="P31" s="313"/>
      <c r="Q31" s="313"/>
    </row>
    <row r="32" spans="1:17" ht="14.45" customHeight="1">
      <c r="A32" s="520"/>
      <c r="B32" s="520"/>
      <c r="C32" s="520"/>
      <c r="D32" s="43">
        <f>'5-. Identificación de Riesgos'!C42</f>
        <v>0</v>
      </c>
      <c r="E32" s="517"/>
      <c r="F32" s="517"/>
      <c r="G32" s="597"/>
      <c r="H32" s="520"/>
      <c r="I32" s="591"/>
      <c r="J32" s="591"/>
      <c r="K32" s="591"/>
      <c r="L32" s="520"/>
      <c r="M32" s="520"/>
      <c r="N32" s="520"/>
      <c r="O32" s="313"/>
      <c r="P32" s="313"/>
      <c r="Q32" s="313"/>
    </row>
    <row r="33" spans="1:17">
      <c r="A33" s="520"/>
      <c r="B33" s="520"/>
      <c r="C33" s="520"/>
      <c r="D33" s="43" t="e">
        <f>'5-. Identificación de Riesgos'!#REF!</f>
        <v>#REF!</v>
      </c>
      <c r="E33" s="517"/>
      <c r="F33" s="517"/>
      <c r="G33" s="597"/>
      <c r="H33" s="520"/>
      <c r="I33" s="591"/>
      <c r="J33" s="591"/>
      <c r="K33" s="591"/>
      <c r="L33" s="520"/>
      <c r="M33" s="520"/>
      <c r="N33" s="520"/>
      <c r="O33" s="313"/>
      <c r="P33" s="313"/>
      <c r="Q33" s="313"/>
    </row>
    <row r="34" spans="1:17" ht="14.45" customHeight="1">
      <c r="A34" s="520"/>
      <c r="B34" s="520"/>
      <c r="C34" s="520"/>
      <c r="D34" s="43">
        <f>'5-. Identificación de Riesgos'!C43</f>
        <v>0</v>
      </c>
      <c r="E34" s="517"/>
      <c r="F34" s="517"/>
      <c r="G34" s="597"/>
      <c r="H34" s="520"/>
      <c r="I34" s="591"/>
      <c r="J34" s="591"/>
      <c r="K34" s="591"/>
      <c r="L34" s="520"/>
      <c r="M34" s="520"/>
      <c r="N34" s="520"/>
      <c r="O34" s="313"/>
      <c r="P34" s="313"/>
      <c r="Q34" s="313"/>
    </row>
    <row r="35" spans="1:17" ht="14.45" customHeight="1">
      <c r="A35" s="520"/>
      <c r="B35" s="520"/>
      <c r="C35" s="520"/>
      <c r="D35" s="43">
        <f>'5-. Identificación de Riesgos'!C45</f>
        <v>0</v>
      </c>
      <c r="E35" s="517"/>
      <c r="F35" s="517"/>
      <c r="G35" s="597"/>
      <c r="H35" s="520"/>
      <c r="I35" s="591"/>
      <c r="J35" s="591"/>
      <c r="K35" s="591"/>
      <c r="L35" s="520"/>
      <c r="M35" s="520"/>
      <c r="N35" s="520"/>
      <c r="O35" s="313"/>
      <c r="P35" s="313"/>
      <c r="Q35" s="313"/>
    </row>
    <row r="36" spans="1:17" ht="14.45" customHeight="1">
      <c r="A36" s="520"/>
      <c r="B36" s="520"/>
      <c r="C36" s="520"/>
      <c r="D36" s="43">
        <f>'5-. Identificación de Riesgos'!C46</f>
        <v>0</v>
      </c>
      <c r="E36" s="517"/>
      <c r="F36" s="517"/>
      <c r="G36" s="597"/>
      <c r="H36" s="520"/>
      <c r="I36" s="591"/>
      <c r="J36" s="591"/>
      <c r="K36" s="591"/>
      <c r="L36" s="520"/>
      <c r="M36" s="520"/>
      <c r="N36" s="520"/>
      <c r="O36" s="313"/>
      <c r="P36" s="313"/>
      <c r="Q36" s="313"/>
    </row>
    <row r="37" spans="1:17">
      <c r="A37" s="520"/>
      <c r="B37" s="520"/>
      <c r="C37" s="520"/>
      <c r="D37" s="43">
        <f>'5-. Identificación de Riesgos'!C49</f>
        <v>0</v>
      </c>
      <c r="E37" s="517"/>
      <c r="F37" s="517"/>
      <c r="G37" s="597"/>
      <c r="H37" s="520"/>
      <c r="I37" s="591"/>
      <c r="J37" s="591"/>
      <c r="K37" s="591"/>
      <c r="L37" s="520"/>
      <c r="M37" s="520"/>
      <c r="N37" s="520"/>
      <c r="O37" s="313"/>
      <c r="P37" s="313"/>
      <c r="Q37" s="313"/>
    </row>
    <row r="38" spans="1:17">
      <c r="A38" s="520"/>
      <c r="B38" s="520"/>
      <c r="C38" s="520"/>
      <c r="D38" s="43" t="e">
        <f>'5-. Identificación de Riesgos'!#REF!</f>
        <v>#REF!</v>
      </c>
      <c r="E38" s="517"/>
      <c r="F38" s="517"/>
      <c r="G38" s="597"/>
      <c r="H38" s="520"/>
      <c r="I38" s="591"/>
      <c r="J38" s="591"/>
      <c r="K38" s="591"/>
      <c r="L38" s="520"/>
      <c r="M38" s="520"/>
      <c r="N38" s="520"/>
      <c r="O38" s="313"/>
      <c r="P38" s="313"/>
      <c r="Q38" s="313"/>
    </row>
    <row r="39" spans="1:17">
      <c r="A39" s="520"/>
      <c r="B39" s="520"/>
      <c r="C39" s="520"/>
      <c r="D39" s="43" t="e">
        <f>'5-. Identificación de Riesgos'!#REF!</f>
        <v>#REF!</v>
      </c>
      <c r="E39" s="586"/>
      <c r="F39" s="517"/>
      <c r="G39" s="598"/>
      <c r="H39" s="520"/>
      <c r="I39" s="591"/>
      <c r="J39" s="591"/>
      <c r="K39" s="591"/>
      <c r="L39" s="520"/>
      <c r="M39" s="520"/>
      <c r="N39" s="520"/>
      <c r="O39" s="324"/>
      <c r="P39" s="324"/>
      <c r="Q39" s="324"/>
    </row>
    <row r="40" spans="1:17" ht="264" customHeight="1">
      <c r="A40" s="325">
        <v>4</v>
      </c>
      <c r="B40" s="316" t="str">
        <f>'5-. Identificación de Riesgos'!B40</f>
        <v>Recibir dádivas o beneficios a nombre propio o de terceros para, no entregar o entregar información privilegiada o confidencial</v>
      </c>
      <c r="C40" s="316" t="str">
        <f>'5-. Identificación de Riesgos'!C40</f>
        <v xml:space="preserve">Posibilidad de actos indebidos de  los servidores judiciales debido a  la carencia en transparencia, etica y valores  </v>
      </c>
      <c r="F40" s="317" t="str">
        <f>'5-. Identificación de Riesgos'!H40</f>
        <v>Baja - 2</v>
      </c>
      <c r="G40" s="320" t="str">
        <f>'5-. Identificación de Riesgos'!M40</f>
        <v>Mayor - 4</v>
      </c>
      <c r="H40" s="320" t="str">
        <f>'5-. Identificación de Riesgos'!N40</f>
        <v>Alto - 8</v>
      </c>
      <c r="I40" s="318"/>
      <c r="J40" s="321" t="str">
        <f>'6. Valoración Controles'!T40</f>
        <v>Muy Baja - 1</v>
      </c>
      <c r="K40" s="320" t="str">
        <f>'6. Valoración Controles'!U40</f>
        <v>Mayor - 4</v>
      </c>
      <c r="L40" s="319"/>
      <c r="M40" s="320" t="str">
        <f>'6. Valoración Controles'!V40</f>
        <v>Alto  - 4</v>
      </c>
      <c r="N40" s="323" t="s">
        <v>394</v>
      </c>
      <c r="O40" s="322"/>
      <c r="P40" s="322"/>
      <c r="Q40" s="790" t="s">
        <v>526</v>
      </c>
    </row>
    <row r="41" spans="1:17" ht="150">
      <c r="A41" s="325">
        <v>5</v>
      </c>
      <c r="B41" s="316" t="str">
        <f>'5-. Identificación de Riesgos'!B50</f>
        <v>Ofrecer, prometer, entregar, aceptar o solicitar una ventaja indebida para buscar agilizar la creación de cargos,  traslados,  transformación  o  supresión de cargos o   en busca de un beneficio propio o de terceros</v>
      </c>
      <c r="C41" s="316" t="str">
        <f>'5-. Identificación de Riesgos'!C50</f>
        <v xml:space="preserve">Manejo inadecuado de la información para  favorecer a terceros en la creación de cargos,  traslados,  transformación  o  supresión de cargos o   en busca de un beneficio propio o de tercero </v>
      </c>
      <c r="F41" s="317" t="str">
        <f>'5-. Identificación de Riesgos'!H50</f>
        <v>Baja - 2</v>
      </c>
      <c r="G41" s="320" t="str">
        <f>'5-. Identificación de Riesgos'!M50</f>
        <v>Mayor - 4</v>
      </c>
      <c r="H41" s="320" t="str">
        <f>'5-. Identificación de Riesgos'!N50</f>
        <v>Alto - 8</v>
      </c>
      <c r="I41" s="318"/>
      <c r="J41" s="321" t="str">
        <f>'6. Valoración Controles'!T50</f>
        <v>Muy Baja - 1</v>
      </c>
      <c r="K41" s="320" t="str">
        <f>'6. Valoración Controles'!U50</f>
        <v>Mayor - 4</v>
      </c>
      <c r="L41" s="319"/>
      <c r="M41" s="320" t="str">
        <f>'6. Valoración Controles'!V50</f>
        <v>Alto  - 4</v>
      </c>
      <c r="N41" s="323" t="s">
        <v>394</v>
      </c>
      <c r="O41" s="322"/>
      <c r="P41" s="322"/>
      <c r="Q41" s="790" t="s">
        <v>526</v>
      </c>
    </row>
  </sheetData>
  <mergeCells count="64">
    <mergeCell ref="C4:Q4"/>
    <mergeCell ref="C5:Q5"/>
    <mergeCell ref="C6:Q6"/>
    <mergeCell ref="L8:L9"/>
    <mergeCell ref="J8:J9"/>
    <mergeCell ref="H8:H9"/>
    <mergeCell ref="C8:C9"/>
    <mergeCell ref="K8:K9"/>
    <mergeCell ref="A6:B6"/>
    <mergeCell ref="F1:Q3"/>
    <mergeCell ref="O8:O9"/>
    <mergeCell ref="P8:P9"/>
    <mergeCell ref="Q8:Q9"/>
    <mergeCell ref="A7:E7"/>
    <mergeCell ref="F7:H7"/>
    <mergeCell ref="M8:M9"/>
    <mergeCell ref="N8:N9"/>
    <mergeCell ref="F8:F9"/>
    <mergeCell ref="G8:G9"/>
    <mergeCell ref="J7:N7"/>
    <mergeCell ref="A1:E3"/>
    <mergeCell ref="A4:B4"/>
    <mergeCell ref="A5:B5"/>
    <mergeCell ref="D8:D9"/>
    <mergeCell ref="B8:B9"/>
    <mergeCell ref="A10:A19"/>
    <mergeCell ref="B10:B19"/>
    <mergeCell ref="F10:F19"/>
    <mergeCell ref="A8:A9"/>
    <mergeCell ref="E8:E9"/>
    <mergeCell ref="M10:M19"/>
    <mergeCell ref="N10:N19"/>
    <mergeCell ref="C10:C19"/>
    <mergeCell ref="D10:D19"/>
    <mergeCell ref="G10:G19"/>
    <mergeCell ref="H10:H19"/>
    <mergeCell ref="J10:J19"/>
    <mergeCell ref="K10:K19"/>
    <mergeCell ref="L10:L19"/>
    <mergeCell ref="A20:A29"/>
    <mergeCell ref="B20:B29"/>
    <mergeCell ref="C20:C29"/>
    <mergeCell ref="D20:D29"/>
    <mergeCell ref="F20:F29"/>
    <mergeCell ref="M30:M39"/>
    <mergeCell ref="N30:N39"/>
    <mergeCell ref="M20:M29"/>
    <mergeCell ref="N20:N29"/>
    <mergeCell ref="G20:G29"/>
    <mergeCell ref="H20:H29"/>
    <mergeCell ref="J20:J29"/>
    <mergeCell ref="K20:K29"/>
    <mergeCell ref="L20:L29"/>
    <mergeCell ref="G30:G39"/>
    <mergeCell ref="H30:H39"/>
    <mergeCell ref="J30:J39"/>
    <mergeCell ref="K30:K39"/>
    <mergeCell ref="L30:L39"/>
    <mergeCell ref="I30:I39"/>
    <mergeCell ref="A30:A39"/>
    <mergeCell ref="B30:B39"/>
    <mergeCell ref="C30:C39"/>
    <mergeCell ref="F30:F39"/>
    <mergeCell ref="E30:E39"/>
  </mergeCells>
  <conditionalFormatting sqref="F10 F20">
    <cfRule type="containsText" dxfId="418" priority="644" operator="containsText" text="Muy Baja">
      <formula>NOT(ISERROR(SEARCH("Muy Baja",F10)))</formula>
    </cfRule>
    <cfRule type="containsText" dxfId="417" priority="645" operator="containsText" text="Baja">
      <formula>NOT(ISERROR(SEARCH("Baja",F10)))</formula>
    </cfRule>
    <cfRule type="containsText" dxfId="416" priority="646" operator="containsText" text="Muy Alta">
      <formula>NOT(ISERROR(SEARCH("Muy Alta",F10)))</formula>
    </cfRule>
    <cfRule type="containsText" dxfId="415" priority="648" operator="containsText" text="Alta">
      <formula>NOT(ISERROR(SEARCH("Alta",F10)))</formula>
    </cfRule>
    <cfRule type="containsText" dxfId="414" priority="649" operator="containsText" text="Media">
      <formula>NOT(ISERROR(SEARCH("Media",F10)))</formula>
    </cfRule>
    <cfRule type="containsText" dxfId="413" priority="650" operator="containsText" text="Media">
      <formula>NOT(ISERROR(SEARCH("Media",F10)))</formula>
    </cfRule>
    <cfRule type="containsText" dxfId="412" priority="651" operator="containsText" text="Media">
      <formula>NOT(ISERROR(SEARCH("Media",F10)))</formula>
    </cfRule>
    <cfRule type="containsText" dxfId="411" priority="652" operator="containsText" text="Muy Baja">
      <formula>NOT(ISERROR(SEARCH("Muy Baja",F10)))</formula>
    </cfRule>
    <cfRule type="containsText" dxfId="410" priority="653" operator="containsText" text="Baja">
      <formula>NOT(ISERROR(SEARCH("Baja",F10)))</formula>
    </cfRule>
    <cfRule type="containsText" dxfId="409" priority="654" operator="containsText" text="Muy Baja">
      <formula>NOT(ISERROR(SEARCH("Muy Baja",F10)))</formula>
    </cfRule>
    <cfRule type="containsText" dxfId="408" priority="655" operator="containsText" text="Muy Baja">
      <formula>NOT(ISERROR(SEARCH("Muy Baja",F10)))</formula>
    </cfRule>
    <cfRule type="containsText" dxfId="407" priority="656" operator="containsText" text="Muy Baja">
      <formula>NOT(ISERROR(SEARCH("Muy Baja",F10)))</formula>
    </cfRule>
    <cfRule type="containsText" dxfId="406" priority="657" operator="containsText" text="Muy Baja'Tabla probabilidad'!">
      <formula>NOT(ISERROR(SEARCH("Muy Baja'Tabla probabilidad'!",F10)))</formula>
    </cfRule>
    <cfRule type="containsText" dxfId="405" priority="658" operator="containsText" text="Muy bajo">
      <formula>NOT(ISERROR(SEARCH("Muy bajo",F10)))</formula>
    </cfRule>
    <cfRule type="containsText" dxfId="404" priority="659" operator="containsText" text="Alta">
      <formula>NOT(ISERROR(SEARCH("Alta",F10)))</formula>
    </cfRule>
    <cfRule type="containsText" dxfId="403" priority="660" operator="containsText" text="Media">
      <formula>NOT(ISERROR(SEARCH("Media",F10)))</formula>
    </cfRule>
    <cfRule type="containsText" dxfId="402" priority="661" operator="containsText" text="Baja">
      <formula>NOT(ISERROR(SEARCH("Baja",F10)))</formula>
    </cfRule>
    <cfRule type="containsText" dxfId="401" priority="662" operator="containsText" text="Muy baja">
      <formula>NOT(ISERROR(SEARCH("Muy baja",F10)))</formula>
    </cfRule>
    <cfRule type="cellIs" dxfId="400" priority="665" operator="between">
      <formula>1</formula>
      <formula>2</formula>
    </cfRule>
    <cfRule type="cellIs" dxfId="399" priority="666" operator="between">
      <formula>0</formula>
      <formula>2</formula>
    </cfRule>
  </conditionalFormatting>
  <conditionalFormatting sqref="G10 G20">
    <cfRule type="containsText" dxfId="398" priority="638" operator="containsText" text="Catastrófico">
      <formula>NOT(ISERROR(SEARCH("Catastrófico",G10)))</formula>
    </cfRule>
    <cfRule type="containsText" dxfId="397" priority="639" operator="containsText" text="Mayor">
      <formula>NOT(ISERROR(SEARCH("Mayor",G10)))</formula>
    </cfRule>
    <cfRule type="containsText" dxfId="396" priority="640" operator="containsText" text="Alta">
      <formula>NOT(ISERROR(SEARCH("Alta",G10)))</formula>
    </cfRule>
    <cfRule type="containsText" dxfId="395" priority="641" operator="containsText" text="Moderado">
      <formula>NOT(ISERROR(SEARCH("Moderado",G10)))</formula>
    </cfRule>
    <cfRule type="containsText" dxfId="394" priority="642" operator="containsText" text="Menor">
      <formula>NOT(ISERROR(SEARCH("Menor",G10)))</formula>
    </cfRule>
    <cfRule type="containsText" dxfId="393" priority="643" operator="containsText" text="Leve">
      <formula>NOT(ISERROR(SEARCH("Leve",G10)))</formula>
    </cfRule>
  </conditionalFormatting>
  <conditionalFormatting sqref="H10:I10 H20:I20">
    <cfRule type="containsText" dxfId="392" priority="633" operator="containsText" text="Extremo">
      <formula>NOT(ISERROR(SEARCH("Extremo",H10)))</formula>
    </cfRule>
    <cfRule type="containsText" dxfId="391" priority="634" operator="containsText" text="Alto">
      <formula>NOT(ISERROR(SEARCH("Alto",H10)))</formula>
    </cfRule>
    <cfRule type="containsText" dxfId="390" priority="635" operator="containsText" text="Bajo">
      <formula>NOT(ISERROR(SEARCH("Bajo",H10)))</formula>
    </cfRule>
    <cfRule type="containsText" dxfId="389" priority="636" operator="containsText" text="Moderado">
      <formula>NOT(ISERROR(SEARCH("Moderado",H10)))</formula>
    </cfRule>
    <cfRule type="containsText" dxfId="388" priority="637" operator="containsText" text="Extremo">
      <formula>NOT(ISERROR(SEARCH("Extremo",H10)))</formula>
    </cfRule>
  </conditionalFormatting>
  <conditionalFormatting sqref="J10:J29">
    <cfRule type="containsText" dxfId="387" priority="335" operator="containsText" text="Muy Baja">
      <formula>NOT(ISERROR(SEARCH("Muy Baja",J10)))</formula>
    </cfRule>
    <cfRule type="containsText" dxfId="386" priority="602" operator="containsText" text="Muy Alta">
      <formula>NOT(ISERROR(SEARCH("Muy Alta",J10)))</formula>
    </cfRule>
    <cfRule type="containsText" dxfId="385" priority="603" operator="containsText" text="Alta">
      <formula>NOT(ISERROR(SEARCH("Alta",J10)))</formula>
    </cfRule>
    <cfRule type="containsText" dxfId="384" priority="604" operator="containsText" text="Media">
      <formula>NOT(ISERROR(SEARCH("Media",J10)))</formula>
    </cfRule>
    <cfRule type="containsText" dxfId="383" priority="605" operator="containsText" text="Baja">
      <formula>NOT(ISERROR(SEARCH("Baja",J10)))</formula>
    </cfRule>
    <cfRule type="containsText" dxfId="382" priority="606" operator="containsText" text="Muy Baja">
      <formula>NOT(ISERROR(SEARCH("Muy Baja",J10)))</formula>
    </cfRule>
  </conditionalFormatting>
  <conditionalFormatting sqref="K10:K29">
    <cfRule type="containsText" dxfId="381" priority="597" operator="containsText" text="Catastrófico">
      <formula>NOT(ISERROR(SEARCH("Catastrófico",K10)))</formula>
    </cfRule>
    <cfRule type="containsText" dxfId="380" priority="598" operator="containsText" text="Moderado">
      <formula>NOT(ISERROR(SEARCH("Moderado",K10)))</formula>
    </cfRule>
    <cfRule type="containsText" dxfId="379" priority="599" operator="containsText" text="Menor">
      <formula>NOT(ISERROR(SEARCH("Menor",K10)))</formula>
    </cfRule>
    <cfRule type="containsText" dxfId="378" priority="600" operator="containsText" text="Leve">
      <formula>NOT(ISERROR(SEARCH("Leve",K10)))</formula>
    </cfRule>
    <cfRule type="containsText" dxfId="377" priority="601" operator="containsText" text="Mayor">
      <formula>NOT(ISERROR(SEARCH("Mayor",K10)))</formula>
    </cfRule>
  </conditionalFormatting>
  <conditionalFormatting sqref="M10 M20">
    <cfRule type="containsText" dxfId="376" priority="607" operator="containsText" text="Extremo">
      <formula>NOT(ISERROR(SEARCH("Extremo",M10)))</formula>
    </cfRule>
    <cfRule type="containsText" dxfId="375" priority="608" operator="containsText" text="Alto">
      <formula>NOT(ISERROR(SEARCH("Alto",M10)))</formula>
    </cfRule>
    <cfRule type="containsText" dxfId="374" priority="609" operator="containsText" text="Moderado">
      <formula>NOT(ISERROR(SEARCH("Moderado",M10)))</formula>
    </cfRule>
    <cfRule type="containsText" dxfId="373" priority="610" operator="containsText" text="Menor">
      <formula>NOT(ISERROR(SEARCH("Menor",M10)))</formula>
    </cfRule>
    <cfRule type="containsText" dxfId="372" priority="611" operator="containsText" text="Bajo">
      <formula>NOT(ISERROR(SEARCH("Bajo",M10)))</formula>
    </cfRule>
    <cfRule type="containsText" dxfId="371" priority="612" operator="containsText" text="Moderado">
      <formula>NOT(ISERROR(SEARCH("Moderado",M10)))</formula>
    </cfRule>
    <cfRule type="containsText" dxfId="370" priority="613" operator="containsText" text="Extremo">
      <formula>NOT(ISERROR(SEARCH("Extremo",M10)))</formula>
    </cfRule>
    <cfRule type="containsText" dxfId="369" priority="614" operator="containsText" text="Baja">
      <formula>NOT(ISERROR(SEARCH("Baja",M10)))</formula>
    </cfRule>
    <cfRule type="containsText" dxfId="368" priority="615" operator="containsText" text="Alto">
      <formula>NOT(ISERROR(SEARCH("Alto",M10)))</formula>
    </cfRule>
  </conditionalFormatting>
  <conditionalFormatting sqref="E30">
    <cfRule type="containsText" dxfId="367" priority="255" operator="containsText" text="Muy Baja">
      <formula>NOT(ISERROR(SEARCH("Muy Baja",E30)))</formula>
    </cfRule>
    <cfRule type="containsText" dxfId="366" priority="256" operator="containsText" text="Baja">
      <formula>NOT(ISERROR(SEARCH("Baja",E30)))</formula>
    </cfRule>
    <cfRule type="containsText" dxfId="365" priority="257" operator="containsText" text="Muy Alta">
      <formula>NOT(ISERROR(SEARCH("Muy Alta",E30)))</formula>
    </cfRule>
    <cfRule type="containsText" dxfId="364" priority="258" operator="containsText" text="Alta">
      <formula>NOT(ISERROR(SEARCH("Alta",E30)))</formula>
    </cfRule>
    <cfRule type="containsText" dxfId="363" priority="259" operator="containsText" text="Media">
      <formula>NOT(ISERROR(SEARCH("Media",E30)))</formula>
    </cfRule>
    <cfRule type="containsText" dxfId="362" priority="260" operator="containsText" text="Media">
      <formula>NOT(ISERROR(SEARCH("Media",E30)))</formula>
    </cfRule>
    <cfRule type="containsText" dxfId="361" priority="261" operator="containsText" text="Media">
      <formula>NOT(ISERROR(SEARCH("Media",E30)))</formula>
    </cfRule>
    <cfRule type="containsText" dxfId="360" priority="262" operator="containsText" text="Muy Baja">
      <formula>NOT(ISERROR(SEARCH("Muy Baja",E30)))</formula>
    </cfRule>
    <cfRule type="containsText" dxfId="359" priority="263" operator="containsText" text="Baja">
      <formula>NOT(ISERROR(SEARCH("Baja",E30)))</formula>
    </cfRule>
    <cfRule type="containsText" dxfId="358" priority="264" operator="containsText" text="Muy Baja">
      <formula>NOT(ISERROR(SEARCH("Muy Baja",E30)))</formula>
    </cfRule>
    <cfRule type="containsText" dxfId="357" priority="265" operator="containsText" text="Muy Baja">
      <formula>NOT(ISERROR(SEARCH("Muy Baja",E30)))</formula>
    </cfRule>
    <cfRule type="containsText" dxfId="356" priority="266" operator="containsText" text="Muy Baja">
      <formula>NOT(ISERROR(SEARCH("Muy Baja",E30)))</formula>
    </cfRule>
    <cfRule type="containsText" dxfId="355" priority="267" operator="containsText" text="Muy Baja'Tabla probabilidad'!">
      <formula>NOT(ISERROR(SEARCH("Muy Baja'Tabla probabilidad'!",E30)))</formula>
    </cfRule>
    <cfRule type="containsText" dxfId="354" priority="268" operator="containsText" text="Muy bajo">
      <formula>NOT(ISERROR(SEARCH("Muy bajo",E30)))</formula>
    </cfRule>
    <cfRule type="containsText" dxfId="353" priority="269" operator="containsText" text="Alta">
      <formula>NOT(ISERROR(SEARCH("Alta",E30)))</formula>
    </cfRule>
    <cfRule type="containsText" dxfId="352" priority="270" operator="containsText" text="Media">
      <formula>NOT(ISERROR(SEARCH("Media",E30)))</formula>
    </cfRule>
    <cfRule type="containsText" dxfId="351" priority="271" operator="containsText" text="Baja">
      <formula>NOT(ISERROR(SEARCH("Baja",E30)))</formula>
    </cfRule>
    <cfRule type="containsText" dxfId="350" priority="272" operator="containsText" text="Muy baja">
      <formula>NOT(ISERROR(SEARCH("Muy baja",E30)))</formula>
    </cfRule>
    <cfRule type="cellIs" dxfId="349" priority="275" operator="between">
      <formula>1</formula>
      <formula>2</formula>
    </cfRule>
    <cfRule type="cellIs" dxfId="348" priority="276" operator="between">
      <formula>0</formula>
      <formula>2</formula>
    </cfRule>
  </conditionalFormatting>
  <conditionalFormatting sqref="G30">
    <cfRule type="containsText" dxfId="347" priority="244" operator="containsText" text="Extremo">
      <formula>NOT(ISERROR(SEARCH("Extremo",G30)))</formula>
    </cfRule>
    <cfRule type="containsText" dxfId="346" priority="245" operator="containsText" text="Alto">
      <formula>NOT(ISERROR(SEARCH("Alto",G30)))</formula>
    </cfRule>
    <cfRule type="containsText" dxfId="345" priority="246" operator="containsText" text="Bajo">
      <formula>NOT(ISERROR(SEARCH("Bajo",G30)))</formula>
    </cfRule>
    <cfRule type="containsText" dxfId="344" priority="247" operator="containsText" text="Moderado">
      <formula>NOT(ISERROR(SEARCH("Moderado",G30)))</formula>
    </cfRule>
    <cfRule type="containsText" dxfId="343" priority="248" operator="containsText" text="Extremo">
      <formula>NOT(ISERROR(SEARCH("Extremo",G30)))</formula>
    </cfRule>
  </conditionalFormatting>
  <conditionalFormatting sqref="I30:I39">
    <cfRule type="containsText" dxfId="342" priority="224" operator="containsText" text="Muy Baja">
      <formula>NOT(ISERROR(SEARCH("Muy Baja",I30)))</formula>
    </cfRule>
    <cfRule type="containsText" dxfId="341" priority="230" operator="containsText" text="Muy Alta">
      <formula>NOT(ISERROR(SEARCH("Muy Alta",I30)))</formula>
    </cfRule>
    <cfRule type="containsText" dxfId="340" priority="231" operator="containsText" text="Alta">
      <formula>NOT(ISERROR(SEARCH("Alta",I30)))</formula>
    </cfRule>
    <cfRule type="containsText" dxfId="339" priority="232" operator="containsText" text="Media">
      <formula>NOT(ISERROR(SEARCH("Media",I30)))</formula>
    </cfRule>
    <cfRule type="containsText" dxfId="338" priority="233" operator="containsText" text="Baja">
      <formula>NOT(ISERROR(SEARCH("Baja",I30)))</formula>
    </cfRule>
    <cfRule type="containsText" dxfId="337" priority="234" operator="containsText" text="Muy Baja">
      <formula>NOT(ISERROR(SEARCH("Muy Baja",I30)))</formula>
    </cfRule>
  </conditionalFormatting>
  <conditionalFormatting sqref="L30">
    <cfRule type="containsText" dxfId="336" priority="235" operator="containsText" text="Extremo">
      <formula>NOT(ISERROR(SEARCH("Extremo",L30)))</formula>
    </cfRule>
    <cfRule type="containsText" dxfId="335" priority="236" operator="containsText" text="Alto">
      <formula>NOT(ISERROR(SEARCH("Alto",L30)))</formula>
    </cfRule>
    <cfRule type="containsText" dxfId="334" priority="237" operator="containsText" text="Moderado">
      <formula>NOT(ISERROR(SEARCH("Moderado",L30)))</formula>
    </cfRule>
    <cfRule type="containsText" dxfId="333" priority="238" operator="containsText" text="Menor">
      <formula>NOT(ISERROR(SEARCH("Menor",L30)))</formula>
    </cfRule>
    <cfRule type="containsText" dxfId="332" priority="239" operator="containsText" text="Bajo">
      <formula>NOT(ISERROR(SEARCH("Bajo",L30)))</formula>
    </cfRule>
    <cfRule type="containsText" dxfId="331" priority="240" operator="containsText" text="Moderado">
      <formula>NOT(ISERROR(SEARCH("Moderado",L30)))</formula>
    </cfRule>
    <cfRule type="containsText" dxfId="330" priority="241" operator="containsText" text="Extremo">
      <formula>NOT(ISERROR(SEARCH("Extremo",L30)))</formula>
    </cfRule>
    <cfRule type="containsText" dxfId="329" priority="242" operator="containsText" text="Baja">
      <formula>NOT(ISERROR(SEARCH("Baja",L30)))</formula>
    </cfRule>
    <cfRule type="containsText" dxfId="328" priority="243" operator="containsText" text="Alto">
      <formula>NOT(ISERROR(SEARCH("Alto",L30)))</formula>
    </cfRule>
  </conditionalFormatting>
  <conditionalFormatting sqref="H30">
    <cfRule type="containsText" dxfId="327" priority="160" operator="containsText" text="Extremo">
      <formula>NOT(ISERROR(SEARCH("Extremo",H30)))</formula>
    </cfRule>
    <cfRule type="containsText" dxfId="326" priority="161" operator="containsText" text="Alto">
      <formula>NOT(ISERROR(SEARCH("Alto",H30)))</formula>
    </cfRule>
    <cfRule type="containsText" dxfId="325" priority="162" operator="containsText" text="Bajo">
      <formula>NOT(ISERROR(SEARCH("Bajo",H30)))</formula>
    </cfRule>
    <cfRule type="containsText" dxfId="324" priority="163" operator="containsText" text="Moderado">
      <formula>NOT(ISERROR(SEARCH("Moderado",H30)))</formula>
    </cfRule>
    <cfRule type="containsText" dxfId="323" priority="164" operator="containsText" text="Extremo">
      <formula>NOT(ISERROR(SEARCH("Extremo",H30)))</formula>
    </cfRule>
  </conditionalFormatting>
  <conditionalFormatting sqref="M30">
    <cfRule type="containsText" dxfId="322" priority="141" operator="containsText" text="Extremo">
      <formula>NOT(ISERROR(SEARCH("Extremo",M30)))</formula>
    </cfRule>
    <cfRule type="containsText" dxfId="321" priority="142" operator="containsText" text="Alto">
      <formula>NOT(ISERROR(SEARCH("Alto",M30)))</formula>
    </cfRule>
    <cfRule type="containsText" dxfId="320" priority="143" operator="containsText" text="Moderado">
      <formula>NOT(ISERROR(SEARCH("Moderado",M30)))</formula>
    </cfRule>
    <cfRule type="containsText" dxfId="319" priority="144" operator="containsText" text="Menor">
      <formula>NOT(ISERROR(SEARCH("Menor",M30)))</formula>
    </cfRule>
    <cfRule type="containsText" dxfId="318" priority="145" operator="containsText" text="Bajo">
      <formula>NOT(ISERROR(SEARCH("Bajo",M30)))</formula>
    </cfRule>
    <cfRule type="containsText" dxfId="317" priority="146" operator="containsText" text="Moderado">
      <formula>NOT(ISERROR(SEARCH("Moderado",M30)))</formula>
    </cfRule>
    <cfRule type="containsText" dxfId="316" priority="147" operator="containsText" text="Extremo">
      <formula>NOT(ISERROR(SEARCH("Extremo",M30)))</formula>
    </cfRule>
    <cfRule type="containsText" dxfId="315" priority="148" operator="containsText" text="Baja">
      <formula>NOT(ISERROR(SEARCH("Baja",M30)))</formula>
    </cfRule>
    <cfRule type="containsText" dxfId="314" priority="149" operator="containsText" text="Alto">
      <formula>NOT(ISERROR(SEARCH("Alto",M30)))</formula>
    </cfRule>
  </conditionalFormatting>
  <conditionalFormatting sqref="K30:K39">
    <cfRule type="containsText" dxfId="313" priority="122" operator="containsText" text="Catastrófico">
      <formula>NOT(ISERROR(SEARCH("Catastrófico",K30)))</formula>
    </cfRule>
    <cfRule type="containsText" dxfId="312" priority="123" operator="containsText" text="Moderado">
      <formula>NOT(ISERROR(SEARCH("Moderado",K30)))</formula>
    </cfRule>
    <cfRule type="containsText" dxfId="311" priority="124" operator="containsText" text="Menor">
      <formula>NOT(ISERROR(SEARCH("Menor",K30)))</formula>
    </cfRule>
    <cfRule type="containsText" dxfId="310" priority="125" operator="containsText" text="Leve">
      <formula>NOT(ISERROR(SEARCH("Leve",K30)))</formula>
    </cfRule>
    <cfRule type="containsText" dxfId="309" priority="126" operator="containsText" text="Mayor">
      <formula>NOT(ISERROR(SEARCH("Mayor",K30)))</formula>
    </cfRule>
  </conditionalFormatting>
  <conditionalFormatting sqref="J30:J39">
    <cfRule type="containsText" dxfId="308" priority="105" operator="containsText" text="Muy Baja">
      <formula>NOT(ISERROR(SEARCH("Muy Baja",J30)))</formula>
    </cfRule>
    <cfRule type="containsText" dxfId="307" priority="106" operator="containsText" text="Muy Alta">
      <formula>NOT(ISERROR(SEARCH("Muy Alta",J30)))</formula>
    </cfRule>
    <cfRule type="containsText" dxfId="306" priority="107" operator="containsText" text="Alta">
      <formula>NOT(ISERROR(SEARCH("Alta",J30)))</formula>
    </cfRule>
    <cfRule type="containsText" dxfId="305" priority="108" operator="containsText" text="Media">
      <formula>NOT(ISERROR(SEARCH("Media",J30)))</formula>
    </cfRule>
    <cfRule type="containsText" dxfId="304" priority="109" operator="containsText" text="Baja">
      <formula>NOT(ISERROR(SEARCH("Baja",J30)))</formula>
    </cfRule>
    <cfRule type="containsText" dxfId="303" priority="110" operator="containsText" text="Muy Baja">
      <formula>NOT(ISERROR(SEARCH("Muy Baja",J30)))</formula>
    </cfRule>
  </conditionalFormatting>
  <conditionalFormatting sqref="F30">
    <cfRule type="containsText" dxfId="302" priority="60" operator="containsText" text="Muy Baja">
      <formula>NOT(ISERROR(SEARCH("Muy Baja",F30)))</formula>
    </cfRule>
    <cfRule type="containsText" dxfId="301" priority="61" operator="containsText" text="Baja">
      <formula>NOT(ISERROR(SEARCH("Baja",F30)))</formula>
    </cfRule>
    <cfRule type="containsText" dxfId="300" priority="62" operator="containsText" text="Muy Alta">
      <formula>NOT(ISERROR(SEARCH("Muy Alta",F30)))</formula>
    </cfRule>
    <cfRule type="containsText" dxfId="299" priority="63" operator="containsText" text="Alta">
      <formula>NOT(ISERROR(SEARCH("Alta",F30)))</formula>
    </cfRule>
    <cfRule type="containsText" dxfId="298" priority="64" operator="containsText" text="Media">
      <formula>NOT(ISERROR(SEARCH("Media",F30)))</formula>
    </cfRule>
    <cfRule type="containsText" dxfId="297" priority="65" operator="containsText" text="Media">
      <formula>NOT(ISERROR(SEARCH("Media",F30)))</formula>
    </cfRule>
    <cfRule type="containsText" dxfId="296" priority="66" operator="containsText" text="Media">
      <formula>NOT(ISERROR(SEARCH("Media",F30)))</formula>
    </cfRule>
    <cfRule type="containsText" dxfId="295" priority="67" operator="containsText" text="Muy Baja">
      <formula>NOT(ISERROR(SEARCH("Muy Baja",F30)))</formula>
    </cfRule>
    <cfRule type="containsText" dxfId="294" priority="68" operator="containsText" text="Baja">
      <formula>NOT(ISERROR(SEARCH("Baja",F30)))</formula>
    </cfRule>
    <cfRule type="containsText" dxfId="293" priority="69" operator="containsText" text="Muy Baja">
      <formula>NOT(ISERROR(SEARCH("Muy Baja",F30)))</formula>
    </cfRule>
    <cfRule type="containsText" dxfId="292" priority="70" operator="containsText" text="Muy Baja">
      <formula>NOT(ISERROR(SEARCH("Muy Baja",F30)))</formula>
    </cfRule>
    <cfRule type="containsText" dxfId="291" priority="71" operator="containsText" text="Muy Baja">
      <formula>NOT(ISERROR(SEARCH("Muy Baja",F30)))</formula>
    </cfRule>
    <cfRule type="containsText" dxfId="290" priority="72" operator="containsText" text="Muy Baja'Tabla probabilidad'!">
      <formula>NOT(ISERROR(SEARCH("Muy Baja'Tabla probabilidad'!",F30)))</formula>
    </cfRule>
    <cfRule type="containsText" dxfId="289" priority="73" operator="containsText" text="Muy bajo">
      <formula>NOT(ISERROR(SEARCH("Muy bajo",F30)))</formula>
    </cfRule>
    <cfRule type="containsText" dxfId="288" priority="74" operator="containsText" text="Alta">
      <formula>NOT(ISERROR(SEARCH("Alta",F30)))</formula>
    </cfRule>
    <cfRule type="containsText" dxfId="287" priority="75" operator="containsText" text="Media">
      <formula>NOT(ISERROR(SEARCH("Media",F30)))</formula>
    </cfRule>
    <cfRule type="containsText" dxfId="286" priority="76" operator="containsText" text="Baja">
      <formula>NOT(ISERROR(SEARCH("Baja",F30)))</formula>
    </cfRule>
    <cfRule type="containsText" dxfId="285" priority="77" operator="containsText" text="Muy baja">
      <formula>NOT(ISERROR(SEARCH("Muy baja",F30)))</formula>
    </cfRule>
    <cfRule type="cellIs" dxfId="284" priority="80" operator="between">
      <formula>1</formula>
      <formula>2</formula>
    </cfRule>
    <cfRule type="cellIs" dxfId="283" priority="81" operator="between">
      <formula>0</formula>
      <formula>2</formula>
    </cfRule>
  </conditionalFormatting>
  <dataValidations count="1">
    <dataValidation type="list" allowBlank="1" showInputMessage="1" showErrorMessage="1" sqref="D10:D29 C30:C39" xr:uid="{00000000-0002-0000-0600-000000000000}">
      <formula1>#REF!</formula1>
    </dataValidation>
  </dataValidations>
  <pageMargins left="0.31496062992125984" right="0.31496062992125984" top="1.1417322834645669" bottom="1.1417322834645669" header="0.31496062992125984" footer="0.31496062992125984"/>
  <pageSetup paperSize="8" scale="63" fitToHeight="0" orientation="landscape" r:id="rId1"/>
  <drawing r:id="rId2"/>
  <extLst>
    <ext xmlns:x14="http://schemas.microsoft.com/office/spreadsheetml/2009/9/main" uri="{78C0D931-6437-407d-A8EE-F0AAD7539E65}">
      <x14:conditionalFormattings>
        <x14:conditionalFormatting xmlns:xm="http://schemas.microsoft.com/office/excel/2006/main">
          <x14:cfRule type="containsText" priority="663" operator="containsText" id="{E50DE147-7B2A-40A6-95D7-AEA96FC942F8}">
            <xm:f>NOT(ISERROR(SEARCH('8- Politicas de admiistracion '!$B$5,F10)))</xm:f>
            <xm:f>'8- Politicas de admiistracion '!$B$5</xm:f>
            <x14:dxf>
              <font>
                <color rgb="FF006100"/>
              </font>
              <fill>
                <patternFill>
                  <bgColor rgb="FFC6EFCE"/>
                </patternFill>
              </fill>
            </x14:dxf>
          </x14:cfRule>
          <x14:cfRule type="containsText" priority="664" operator="containsText" id="{1034B27F-53CC-4A29-BA39-C5FDB949099A}">
            <xm:f>NOT(ISERROR(SEARCH('8- Politicas de admiistracion '!$B$5,F10)))</xm:f>
            <xm:f>'8- Politicas de admiistracion '!$B$5</xm:f>
            <x14:dxf>
              <font>
                <color rgb="FF9C0006"/>
              </font>
              <fill>
                <patternFill>
                  <bgColor rgb="FFFFC7CE"/>
                </patternFill>
              </fill>
            </x14:dxf>
          </x14:cfRule>
          <xm:sqref>F10 F20</xm:sqref>
        </x14:conditionalFormatting>
        <x14:conditionalFormatting xmlns:xm="http://schemas.microsoft.com/office/excel/2006/main">
          <x14:cfRule type="containsText" priority="273" operator="containsText" id="{B6ABC7E1-5306-4C3D-8D7F-4E709CC28A0C}">
            <xm:f>NOT(ISERROR(SEARCH('8- Politicas de admiistracion '!$B$5,E30)))</xm:f>
            <xm:f>'8- Politicas de admiistracion '!$B$5</xm:f>
            <x14:dxf>
              <font>
                <color rgb="FF006100"/>
              </font>
              <fill>
                <patternFill>
                  <bgColor rgb="FFC6EFCE"/>
                </patternFill>
              </fill>
            </x14:dxf>
          </x14:cfRule>
          <x14:cfRule type="containsText" priority="274" operator="containsText" id="{D28B3378-1A7A-400D-88C2-ADA03EFDD8A6}">
            <xm:f>NOT(ISERROR(SEARCH('8- Politicas de admiistracion '!$B$5,E30)))</xm:f>
            <xm:f>'8- Politicas de admiistracion '!$B$5</xm:f>
            <x14:dxf>
              <font>
                <color rgb="FF9C0006"/>
              </font>
              <fill>
                <patternFill>
                  <bgColor rgb="FFFFC7CE"/>
                </patternFill>
              </fill>
            </x14:dxf>
          </x14:cfRule>
          <xm:sqref>E30</xm:sqref>
        </x14:conditionalFormatting>
        <x14:conditionalFormatting xmlns:xm="http://schemas.microsoft.com/office/excel/2006/main">
          <x14:cfRule type="containsText" priority="78" operator="containsText" id="{83E8BB04-6457-433A-86BB-B5316254103A}">
            <xm:f>NOT(ISERROR(SEARCH('8- Politicas de admiistracion '!$B$5,F30)))</xm:f>
            <xm:f>'8- Politicas de admiistracion '!$B$5</xm:f>
            <x14:dxf>
              <font>
                <color rgb="FF006100"/>
              </font>
              <fill>
                <patternFill>
                  <bgColor rgb="FFC6EFCE"/>
                </patternFill>
              </fill>
            </x14:dxf>
          </x14:cfRule>
          <x14:cfRule type="containsText" priority="79" operator="containsText" id="{9D3F8896-7EC7-4DA4-B37C-954DA6EAC910}">
            <xm:f>NOT(ISERROR(SEARCH('8- Politicas de admiistracion '!$B$5,F30)))</xm:f>
            <xm:f>'8- Politicas de admiistracion '!$B$5</xm:f>
            <x14:dxf>
              <font>
                <color rgb="FF9C0006"/>
              </font>
              <fill>
                <patternFill>
                  <bgColor rgb="FFFFC7CE"/>
                </patternFill>
              </fill>
            </x14:dxf>
          </x14:cfRule>
          <xm:sqref>F30</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00000000-0002-0000-0600-000001000000}">
          <x14:formula1>
            <xm:f>'9- Matriz de Calor '!$S$8:$S$11</xm:f>
          </x14:formula1>
          <xm:sqref>N10:N39</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00B0F0"/>
  </sheetPr>
  <dimension ref="A1:EG718"/>
  <sheetViews>
    <sheetView zoomScale="70" zoomScaleNormal="70" workbookViewId="0">
      <selection activeCell="C21" sqref="C21:E21"/>
    </sheetView>
  </sheetViews>
  <sheetFormatPr baseColWidth="10" defaultColWidth="11.42578125" defaultRowHeight="15"/>
  <cols>
    <col min="2" max="2" width="24.28515625" customWidth="1"/>
    <col min="3" max="3" width="62.85546875" customWidth="1"/>
    <col min="4" max="4" width="10.28515625" bestFit="1" customWidth="1"/>
    <col min="5" max="5" width="84.28515625" style="48" customWidth="1"/>
    <col min="6" max="6" width="24.7109375" customWidth="1"/>
    <col min="7" max="7" width="11.5703125" hidden="1" customWidth="1"/>
    <col min="8" max="8" width="13.7109375" hidden="1" customWidth="1"/>
    <col min="9" max="9" width="28.5703125" hidden="1" customWidth="1"/>
    <col min="10" max="11" width="11.5703125" hidden="1" customWidth="1"/>
    <col min="12" max="13" width="11.5703125" customWidth="1"/>
    <col min="32" max="137" width="11.42578125" style="2"/>
  </cols>
  <sheetData>
    <row r="1" spans="1:137" s="2" customFormat="1">
      <c r="E1" s="45"/>
    </row>
    <row r="2" spans="1:137" ht="23.25">
      <c r="A2" s="2"/>
      <c r="B2" s="644" t="s">
        <v>395</v>
      </c>
      <c r="C2" s="644"/>
      <c r="D2" s="644"/>
      <c r="E2" s="644"/>
      <c r="F2" s="87"/>
      <c r="G2" s="2"/>
      <c r="H2" s="2"/>
      <c r="I2" s="2"/>
      <c r="J2" s="2"/>
      <c r="K2" s="2"/>
      <c r="L2" s="2"/>
      <c r="M2" s="2"/>
      <c r="N2" s="2"/>
      <c r="O2" s="2"/>
      <c r="P2" s="2"/>
      <c r="Q2" s="2"/>
      <c r="R2" s="2"/>
      <c r="S2" s="2"/>
      <c r="T2" s="2"/>
      <c r="U2" s="2"/>
      <c r="V2" s="2"/>
      <c r="W2" s="2"/>
      <c r="X2" s="2"/>
      <c r="Y2" s="2"/>
      <c r="Z2" s="2"/>
      <c r="AA2" s="2"/>
      <c r="AB2" s="2"/>
      <c r="AC2" s="2"/>
      <c r="AD2" s="2"/>
      <c r="AE2" s="2"/>
    </row>
    <row r="3" spans="1:137">
      <c r="A3" s="2"/>
      <c r="B3" s="16"/>
      <c r="C3" s="16"/>
      <c r="D3" s="16"/>
      <c r="E3" s="46"/>
      <c r="F3" s="2"/>
      <c r="G3" s="2"/>
      <c r="H3" s="2"/>
      <c r="I3" s="2"/>
      <c r="J3" s="2"/>
      <c r="K3" s="2"/>
      <c r="L3" s="2"/>
      <c r="M3" s="2"/>
      <c r="N3" s="2"/>
      <c r="O3" s="2"/>
      <c r="P3" s="2"/>
      <c r="Q3" s="2"/>
      <c r="R3" s="2"/>
      <c r="S3" s="2"/>
      <c r="T3" s="2"/>
      <c r="U3" s="2"/>
      <c r="V3" s="2"/>
      <c r="W3" s="2"/>
      <c r="X3" s="2"/>
      <c r="Y3" s="2"/>
      <c r="Z3" s="2"/>
      <c r="AA3" s="2"/>
      <c r="AB3" s="2"/>
      <c r="AC3" s="2"/>
      <c r="AD3" s="2"/>
      <c r="AE3" s="2"/>
    </row>
    <row r="4" spans="1:137" ht="21">
      <c r="A4" s="2"/>
      <c r="B4" s="62"/>
      <c r="C4" s="63" t="s">
        <v>396</v>
      </c>
      <c r="D4" s="63"/>
      <c r="E4" s="63" t="s">
        <v>397</v>
      </c>
      <c r="F4" s="64"/>
      <c r="G4" s="2"/>
      <c r="H4" s="2"/>
      <c r="I4" s="2"/>
      <c r="J4" s="2"/>
      <c r="K4" s="2"/>
      <c r="L4" s="2"/>
      <c r="M4" s="2"/>
      <c r="N4" s="2"/>
      <c r="O4" s="2"/>
      <c r="P4" s="2"/>
      <c r="Q4" s="2"/>
      <c r="R4" s="2"/>
      <c r="S4" s="2"/>
      <c r="T4" s="2"/>
      <c r="U4" s="2"/>
      <c r="V4" s="2"/>
      <c r="W4" s="2"/>
      <c r="X4" s="2"/>
      <c r="Y4" s="2"/>
      <c r="Z4" s="2"/>
      <c r="AA4" s="2"/>
      <c r="AB4" s="2"/>
      <c r="AC4" s="2"/>
      <c r="AD4" s="2"/>
      <c r="AE4" s="2"/>
    </row>
    <row r="5" spans="1:137" ht="40.5">
      <c r="A5" s="2"/>
      <c r="B5" s="62"/>
      <c r="C5" s="63" t="s">
        <v>398</v>
      </c>
      <c r="D5" s="63"/>
      <c r="E5" s="65" t="s">
        <v>399</v>
      </c>
      <c r="F5" s="63" t="s">
        <v>397</v>
      </c>
      <c r="G5" s="2"/>
      <c r="H5" s="2"/>
      <c r="I5" s="2"/>
      <c r="J5" s="2"/>
      <c r="K5" s="2"/>
      <c r="L5" s="2"/>
      <c r="M5" s="2"/>
      <c r="N5" s="2"/>
      <c r="O5" s="2"/>
      <c r="P5" s="2"/>
      <c r="Q5" s="2"/>
      <c r="R5" s="2"/>
      <c r="S5" s="2"/>
      <c r="T5" s="2"/>
      <c r="U5" s="2"/>
      <c r="V5" s="2"/>
      <c r="W5" s="2"/>
      <c r="X5" s="2"/>
      <c r="Y5" s="2"/>
      <c r="Z5" s="2"/>
      <c r="AA5" s="2"/>
      <c r="AB5" s="2"/>
      <c r="AC5" s="2"/>
      <c r="AD5" s="2"/>
      <c r="AE5" s="2"/>
    </row>
    <row r="6" spans="1:137" ht="20.25">
      <c r="A6" s="2"/>
      <c r="B6" s="66" t="s">
        <v>400</v>
      </c>
      <c r="C6" s="112" t="s">
        <v>401</v>
      </c>
      <c r="D6" s="67">
        <v>0.04</v>
      </c>
      <c r="E6" s="68" t="s">
        <v>402</v>
      </c>
      <c r="F6" s="69">
        <v>1</v>
      </c>
      <c r="G6" s="2"/>
      <c r="H6" s="51"/>
      <c r="I6" s="2"/>
      <c r="J6" s="2"/>
      <c r="K6" s="2"/>
      <c r="L6" s="2"/>
      <c r="M6" s="2"/>
      <c r="N6" s="2"/>
      <c r="O6" s="2"/>
      <c r="P6" s="2"/>
      <c r="Q6" s="2"/>
      <c r="R6" s="2"/>
      <c r="S6" s="2"/>
      <c r="T6" s="2"/>
      <c r="U6" s="2"/>
      <c r="V6" s="2"/>
      <c r="W6" s="2"/>
      <c r="X6" s="2"/>
      <c r="Y6" s="2"/>
      <c r="Z6" s="2"/>
      <c r="AA6" s="2"/>
      <c r="AB6" s="2"/>
      <c r="AC6" s="2"/>
      <c r="AD6" s="2"/>
      <c r="AE6" s="2"/>
    </row>
    <row r="7" spans="1:137" ht="20.25">
      <c r="A7" s="2"/>
      <c r="B7" s="70" t="s">
        <v>403</v>
      </c>
      <c r="C7" s="112" t="s">
        <v>404</v>
      </c>
      <c r="D7" s="67">
        <v>0.09</v>
      </c>
      <c r="E7" s="68" t="s">
        <v>405</v>
      </c>
      <c r="F7" s="69">
        <v>2</v>
      </c>
      <c r="G7" s="2"/>
      <c r="H7" s="2"/>
      <c r="I7" s="2"/>
      <c r="J7" s="2"/>
      <c r="K7" s="2"/>
      <c r="L7" s="2"/>
      <c r="M7" s="2"/>
      <c r="N7" s="2"/>
      <c r="O7" s="2"/>
      <c r="P7" s="2"/>
      <c r="Q7" s="2"/>
      <c r="R7" s="2"/>
      <c r="S7" s="2"/>
      <c r="T7" s="2"/>
      <c r="U7" s="2"/>
      <c r="V7" s="2"/>
      <c r="W7" s="2"/>
      <c r="X7" s="2"/>
      <c r="Y7" s="2"/>
      <c r="Z7" s="2"/>
      <c r="AA7" s="2"/>
      <c r="AB7" s="2"/>
      <c r="AC7" s="2"/>
      <c r="AD7" s="2"/>
      <c r="AE7" s="2"/>
    </row>
    <row r="8" spans="1:137" ht="20.25">
      <c r="A8" s="2"/>
      <c r="B8" s="71" t="s">
        <v>406</v>
      </c>
      <c r="C8" s="112" t="s">
        <v>407</v>
      </c>
      <c r="D8" s="67">
        <v>0.28999999999999998</v>
      </c>
      <c r="E8" s="68" t="s">
        <v>408</v>
      </c>
      <c r="F8" s="69">
        <v>3</v>
      </c>
      <c r="G8" s="2"/>
      <c r="H8" s="2"/>
      <c r="I8" s="2"/>
      <c r="J8" s="2"/>
      <c r="K8" s="2"/>
      <c r="L8" s="2"/>
      <c r="M8" s="2"/>
      <c r="N8" s="2"/>
      <c r="O8" s="2"/>
      <c r="P8" s="2"/>
      <c r="Q8" s="2"/>
      <c r="R8" s="2"/>
      <c r="S8" s="2"/>
      <c r="T8" s="2"/>
      <c r="U8" s="2"/>
      <c r="V8" s="2"/>
      <c r="W8" s="2"/>
      <c r="X8" s="2"/>
      <c r="Y8" s="2"/>
      <c r="Z8" s="2"/>
      <c r="AA8" s="2"/>
      <c r="AB8" s="2"/>
      <c r="AC8" s="2"/>
      <c r="AD8" s="2"/>
      <c r="AE8" s="2"/>
    </row>
    <row r="9" spans="1:137" ht="20.25">
      <c r="A9" s="2"/>
      <c r="B9" s="72" t="s">
        <v>409</v>
      </c>
      <c r="C9" s="112" t="s">
        <v>410</v>
      </c>
      <c r="D9" s="67">
        <v>0.49</v>
      </c>
      <c r="E9" s="68" t="s">
        <v>411</v>
      </c>
      <c r="F9" s="69">
        <v>4</v>
      </c>
      <c r="G9" s="2"/>
      <c r="H9" s="2"/>
      <c r="I9" s="2"/>
      <c r="J9" s="2"/>
      <c r="K9" s="2"/>
      <c r="L9" s="2"/>
      <c r="M9" s="2"/>
      <c r="N9" s="2"/>
      <c r="O9" s="2"/>
      <c r="P9" s="2"/>
      <c r="Q9" s="2"/>
      <c r="R9" s="2"/>
      <c r="S9" s="2"/>
      <c r="T9" s="2"/>
      <c r="U9" s="2"/>
      <c r="V9" s="2"/>
      <c r="W9" s="2"/>
      <c r="X9" s="2"/>
      <c r="Y9" s="2"/>
      <c r="Z9" s="2"/>
      <c r="AA9" s="2"/>
      <c r="AB9" s="2"/>
      <c r="AC9" s="2"/>
      <c r="AD9" s="2"/>
      <c r="AE9" s="2"/>
    </row>
    <row r="10" spans="1:137" ht="20.25">
      <c r="A10" s="2"/>
      <c r="B10" s="73" t="s">
        <v>412</v>
      </c>
      <c r="C10" s="112" t="s">
        <v>413</v>
      </c>
      <c r="D10" s="67">
        <v>1</v>
      </c>
      <c r="E10" s="68" t="s">
        <v>414</v>
      </c>
      <c r="F10" s="69">
        <v>5</v>
      </c>
      <c r="G10" s="2"/>
      <c r="H10" s="2"/>
      <c r="I10" s="94" t="s">
        <v>415</v>
      </c>
      <c r="J10" s="2"/>
      <c r="K10" s="2"/>
      <c r="L10" s="2"/>
      <c r="M10" s="2"/>
      <c r="N10" s="2"/>
      <c r="O10" s="2"/>
      <c r="P10" s="2"/>
      <c r="Q10" s="2"/>
      <c r="R10" s="2"/>
      <c r="S10" s="2"/>
      <c r="T10" s="2"/>
      <c r="U10" s="2"/>
      <c r="V10" s="2"/>
      <c r="W10" s="2"/>
      <c r="X10" s="2"/>
      <c r="Y10" s="2"/>
      <c r="Z10" s="2"/>
      <c r="AA10" s="2"/>
      <c r="AB10" s="2"/>
      <c r="AC10" s="2"/>
      <c r="AD10" s="2"/>
      <c r="AE10" s="2"/>
    </row>
    <row r="11" spans="1:137" ht="16.5">
      <c r="A11" s="2"/>
      <c r="B11" s="4"/>
      <c r="C11" s="3"/>
      <c r="D11" s="3"/>
      <c r="E11" s="47"/>
      <c r="F11" s="2"/>
      <c r="G11" s="2"/>
      <c r="H11" s="2"/>
      <c r="I11" s="2"/>
      <c r="J11" s="2"/>
      <c r="K11" s="2"/>
      <c r="L11" s="2"/>
      <c r="M11" s="2"/>
      <c r="N11" s="2"/>
      <c r="O11" s="2"/>
      <c r="P11" s="2"/>
      <c r="Q11" s="2"/>
      <c r="R11" s="2"/>
      <c r="S11" s="2"/>
      <c r="T11" s="2"/>
      <c r="U11" s="2"/>
      <c r="V11" s="2"/>
      <c r="W11" s="2"/>
      <c r="X11" s="2"/>
      <c r="Y11" s="2"/>
      <c r="Z11" s="2"/>
      <c r="AA11" s="2"/>
      <c r="AB11" s="2"/>
      <c r="AC11" s="2"/>
      <c r="AD11" s="2"/>
      <c r="AE11" s="2"/>
    </row>
    <row r="12" spans="1:137">
      <c r="A12" s="2"/>
      <c r="B12" s="2"/>
      <c r="C12" s="2"/>
      <c r="D12" s="2"/>
      <c r="E12" s="45"/>
      <c r="F12" s="2"/>
      <c r="G12" s="2"/>
      <c r="H12" s="2"/>
      <c r="I12" s="2"/>
      <c r="J12" s="2"/>
      <c r="K12" s="2"/>
      <c r="L12" s="2"/>
      <c r="M12" s="2"/>
      <c r="N12" s="2"/>
      <c r="O12" s="2"/>
      <c r="P12" s="2"/>
      <c r="Q12" s="2"/>
      <c r="R12" s="2"/>
      <c r="S12" s="2"/>
      <c r="T12" s="2"/>
      <c r="U12" s="2"/>
      <c r="V12" s="2"/>
      <c r="W12" s="2"/>
      <c r="X12" s="2"/>
      <c r="Y12" s="2"/>
      <c r="Z12" s="2"/>
      <c r="AA12" s="2"/>
      <c r="AB12" s="2"/>
      <c r="AC12" s="2"/>
      <c r="AD12" s="2"/>
      <c r="AE12" s="2"/>
    </row>
    <row r="13" spans="1:137">
      <c r="A13" s="2"/>
      <c r="B13" s="2"/>
      <c r="C13" s="2"/>
      <c r="D13" s="2"/>
      <c r="E13" s="45"/>
      <c r="F13" s="2"/>
      <c r="G13" s="2"/>
      <c r="H13" s="2"/>
      <c r="I13" s="2"/>
      <c r="J13" s="2"/>
      <c r="K13" s="2"/>
      <c r="L13" s="2"/>
      <c r="M13" s="2"/>
      <c r="N13" s="2"/>
      <c r="O13" s="2"/>
      <c r="P13" s="2"/>
      <c r="Q13" s="2"/>
      <c r="R13" s="2"/>
      <c r="S13" s="2"/>
      <c r="T13" s="2"/>
      <c r="U13" s="2"/>
      <c r="V13" s="2"/>
      <c r="W13" s="2"/>
      <c r="X13" s="2"/>
      <c r="Y13" s="2"/>
      <c r="Z13" s="2"/>
      <c r="AA13" s="2"/>
      <c r="AB13" s="2"/>
      <c r="AC13" s="2"/>
      <c r="AD13" s="2"/>
      <c r="AE13" s="2"/>
    </row>
    <row r="14" spans="1:137" ht="23.25">
      <c r="A14" s="2"/>
      <c r="B14" s="645" t="s">
        <v>416</v>
      </c>
      <c r="C14" s="645"/>
      <c r="D14" s="645"/>
      <c r="E14" s="645"/>
      <c r="F14" s="101"/>
      <c r="G14" s="61"/>
      <c r="H14" s="2"/>
      <c r="I14" s="2"/>
      <c r="J14" s="2"/>
      <c r="K14" s="2"/>
      <c r="L14" s="2"/>
      <c r="M14" s="2"/>
      <c r="N14" s="2"/>
      <c r="O14" s="2"/>
      <c r="P14" s="2"/>
      <c r="Q14" s="2"/>
      <c r="R14" s="2"/>
      <c r="S14" s="2"/>
      <c r="T14" s="2"/>
      <c r="U14" s="2"/>
      <c r="V14" s="2"/>
      <c r="W14" s="2"/>
      <c r="X14" s="2"/>
      <c r="Y14" s="2"/>
      <c r="Z14" s="2"/>
      <c r="AA14" s="2"/>
      <c r="AB14" s="2"/>
      <c r="AC14" s="2"/>
      <c r="AD14" s="2"/>
      <c r="AE14" s="2"/>
    </row>
    <row r="15" spans="1:137">
      <c r="A15" s="2"/>
      <c r="B15" s="100"/>
      <c r="C15" s="100"/>
      <c r="D15" s="100"/>
      <c r="E15" s="100"/>
      <c r="F15" s="102"/>
      <c r="G15" s="2"/>
      <c r="H15" s="2"/>
      <c r="I15" s="2"/>
      <c r="J15" s="2"/>
      <c r="K15" s="2"/>
      <c r="L15" s="2"/>
      <c r="M15" s="2"/>
      <c r="N15" s="2"/>
      <c r="O15" s="2"/>
      <c r="P15" s="2"/>
      <c r="Q15" s="2"/>
      <c r="R15" s="2"/>
      <c r="S15" s="2"/>
      <c r="T15" s="2"/>
      <c r="U15" s="2"/>
      <c r="V15" s="2"/>
      <c r="W15" s="2"/>
      <c r="X15" s="2"/>
      <c r="Y15" s="2"/>
      <c r="Z15" s="2"/>
      <c r="AA15" s="2"/>
      <c r="AB15" s="2"/>
      <c r="AC15" s="2"/>
      <c r="AD15" s="2"/>
      <c r="AE15" s="2"/>
    </row>
    <row r="16" spans="1:137" s="77" customFormat="1" ht="20.25">
      <c r="A16" s="75"/>
      <c r="B16" s="103"/>
      <c r="C16" s="643" t="s">
        <v>293</v>
      </c>
      <c r="D16" s="643"/>
      <c r="E16" s="643"/>
      <c r="F16" s="104"/>
      <c r="G16" s="75"/>
      <c r="H16" s="75"/>
      <c r="I16" s="95" t="s">
        <v>288</v>
      </c>
      <c r="J16" s="75"/>
      <c r="K16" s="75"/>
      <c r="L16" s="75"/>
      <c r="M16" s="75"/>
      <c r="N16" s="75"/>
      <c r="O16" s="75"/>
      <c r="P16" s="75"/>
      <c r="Q16" s="75"/>
      <c r="R16" s="75"/>
      <c r="S16" s="75"/>
      <c r="T16" s="75"/>
      <c r="U16" s="75"/>
      <c r="V16" s="75"/>
      <c r="W16" s="75"/>
      <c r="X16" s="75"/>
      <c r="Y16" s="75"/>
      <c r="Z16" s="75"/>
      <c r="AA16" s="75"/>
      <c r="AB16" s="75"/>
      <c r="AC16" s="75"/>
      <c r="AD16" s="75"/>
      <c r="AE16" s="75"/>
      <c r="AF16" s="75"/>
      <c r="AG16" s="75"/>
      <c r="AH16" s="75"/>
      <c r="AI16" s="75"/>
      <c r="AJ16" s="75"/>
      <c r="AK16" s="75"/>
      <c r="AL16" s="75"/>
      <c r="AM16" s="75"/>
      <c r="AN16" s="75"/>
      <c r="AO16" s="75"/>
      <c r="AP16" s="75"/>
      <c r="AQ16" s="75"/>
      <c r="AR16" s="75"/>
      <c r="AS16" s="75"/>
      <c r="AT16" s="75"/>
      <c r="AU16" s="75"/>
      <c r="AV16" s="75"/>
      <c r="AW16" s="75"/>
      <c r="AX16" s="75"/>
      <c r="AY16" s="75"/>
      <c r="AZ16" s="75"/>
      <c r="BA16" s="75"/>
      <c r="BB16" s="75"/>
      <c r="BC16" s="75"/>
      <c r="BD16" s="75"/>
      <c r="BE16" s="75"/>
      <c r="BF16" s="75"/>
      <c r="BG16" s="75"/>
      <c r="BH16" s="75"/>
      <c r="BI16" s="75"/>
      <c r="BJ16" s="75"/>
      <c r="BK16" s="75"/>
      <c r="BL16" s="75"/>
      <c r="BM16" s="75"/>
      <c r="BN16" s="75"/>
      <c r="BO16" s="75"/>
      <c r="BP16" s="75"/>
      <c r="BQ16" s="75"/>
      <c r="BR16" s="75"/>
      <c r="BS16" s="75"/>
      <c r="BT16" s="75"/>
      <c r="BU16" s="75"/>
      <c r="BV16" s="75"/>
      <c r="BW16" s="75"/>
      <c r="BX16" s="75"/>
      <c r="BY16" s="75"/>
      <c r="BZ16" s="75"/>
      <c r="CA16" s="75"/>
      <c r="CB16" s="75"/>
      <c r="CC16" s="75"/>
      <c r="CD16" s="75"/>
      <c r="CE16" s="75"/>
      <c r="CF16" s="75"/>
      <c r="CG16" s="75"/>
      <c r="CH16" s="75"/>
      <c r="CI16" s="75"/>
      <c r="CJ16" s="75"/>
      <c r="CK16" s="75"/>
      <c r="CL16" s="75"/>
      <c r="CM16" s="75"/>
      <c r="CN16" s="75"/>
      <c r="CO16" s="75"/>
      <c r="CP16" s="75"/>
      <c r="CQ16" s="75"/>
      <c r="CR16" s="75"/>
      <c r="CS16" s="75"/>
      <c r="CT16" s="75"/>
      <c r="CU16" s="75"/>
      <c r="CV16" s="75"/>
      <c r="CW16" s="75"/>
      <c r="CX16" s="75"/>
      <c r="CY16" s="75"/>
      <c r="CZ16" s="75"/>
      <c r="DA16" s="75"/>
      <c r="DB16" s="75"/>
      <c r="DC16" s="75"/>
      <c r="DD16" s="75"/>
      <c r="DE16" s="75"/>
      <c r="DF16" s="75"/>
      <c r="DG16" s="75"/>
      <c r="DH16" s="75"/>
      <c r="DI16" s="75"/>
      <c r="DJ16" s="75"/>
      <c r="DK16" s="75"/>
      <c r="DL16" s="75"/>
      <c r="DM16" s="75"/>
      <c r="DN16" s="75"/>
      <c r="DO16" s="75"/>
      <c r="DP16" s="75"/>
      <c r="DQ16" s="75"/>
      <c r="DR16" s="75"/>
      <c r="DS16" s="75"/>
      <c r="DT16" s="75"/>
      <c r="DU16" s="75"/>
      <c r="DV16" s="75"/>
      <c r="DW16" s="75"/>
      <c r="DX16" s="75"/>
      <c r="DY16" s="75"/>
      <c r="DZ16" s="75"/>
      <c r="EA16" s="75"/>
      <c r="EB16" s="75"/>
      <c r="EC16" s="75"/>
      <c r="ED16" s="75"/>
      <c r="EE16" s="75"/>
      <c r="EF16" s="75"/>
      <c r="EG16" s="75"/>
    </row>
    <row r="17" spans="1:137" s="77" customFormat="1" ht="40.5" customHeight="1">
      <c r="A17" s="75"/>
      <c r="B17" s="66" t="s">
        <v>417</v>
      </c>
      <c r="C17" s="641" t="s">
        <v>418</v>
      </c>
      <c r="D17" s="641"/>
      <c r="E17" s="641"/>
      <c r="F17" s="105">
        <v>1</v>
      </c>
      <c r="G17" s="75"/>
      <c r="H17" s="75"/>
      <c r="I17" s="94" t="s">
        <v>293</v>
      </c>
      <c r="J17" s="75"/>
      <c r="K17" s="75"/>
      <c r="L17" s="75"/>
      <c r="M17" s="75"/>
      <c r="N17" s="75"/>
      <c r="O17" s="75"/>
      <c r="P17" s="75"/>
      <c r="Q17" s="75"/>
      <c r="R17" s="75"/>
      <c r="S17" s="75"/>
      <c r="T17" s="75"/>
      <c r="U17" s="75"/>
      <c r="V17" s="75"/>
      <c r="W17" s="75"/>
      <c r="X17" s="75"/>
      <c r="Y17" s="75"/>
      <c r="Z17" s="75"/>
      <c r="AA17" s="75"/>
      <c r="AB17" s="75"/>
      <c r="AC17" s="75"/>
      <c r="AD17" s="75"/>
      <c r="AE17" s="75"/>
      <c r="AF17" s="75"/>
      <c r="AG17" s="75"/>
      <c r="AH17" s="75"/>
      <c r="AI17" s="75"/>
      <c r="AJ17" s="75"/>
      <c r="AK17" s="75"/>
      <c r="AL17" s="75"/>
      <c r="AM17" s="75"/>
      <c r="AN17" s="75"/>
      <c r="AO17" s="75"/>
      <c r="AP17" s="75"/>
      <c r="AQ17" s="75"/>
      <c r="AR17" s="75"/>
      <c r="AS17" s="75"/>
      <c r="AT17" s="75"/>
      <c r="AU17" s="75"/>
      <c r="AV17" s="75"/>
      <c r="AW17" s="75"/>
      <c r="AX17" s="75"/>
      <c r="AY17" s="75"/>
      <c r="AZ17" s="75"/>
      <c r="BA17" s="75"/>
      <c r="BB17" s="75"/>
      <c r="BC17" s="75"/>
      <c r="BD17" s="75"/>
      <c r="BE17" s="75"/>
      <c r="BF17" s="75"/>
      <c r="BG17" s="75"/>
      <c r="BH17" s="75"/>
      <c r="BI17" s="75"/>
      <c r="BJ17" s="75"/>
      <c r="BK17" s="75"/>
      <c r="BL17" s="75"/>
      <c r="BM17" s="75"/>
      <c r="BN17" s="75"/>
      <c r="BO17" s="75"/>
      <c r="BP17" s="75"/>
      <c r="BQ17" s="75"/>
      <c r="BR17" s="75"/>
      <c r="BS17" s="75"/>
      <c r="BT17" s="75"/>
      <c r="BU17" s="75"/>
      <c r="BV17" s="75"/>
      <c r="BW17" s="75"/>
      <c r="BX17" s="75"/>
      <c r="BY17" s="75"/>
      <c r="BZ17" s="75"/>
      <c r="CA17" s="75"/>
      <c r="CB17" s="75"/>
      <c r="CC17" s="75"/>
      <c r="CD17" s="75"/>
      <c r="CE17" s="75"/>
      <c r="CF17" s="75"/>
      <c r="CG17" s="75"/>
      <c r="CH17" s="75"/>
      <c r="CI17" s="75"/>
      <c r="CJ17" s="75"/>
      <c r="CK17" s="75"/>
      <c r="CL17" s="75"/>
      <c r="CM17" s="75"/>
      <c r="CN17" s="75"/>
      <c r="CO17" s="75"/>
      <c r="CP17" s="75"/>
      <c r="CQ17" s="75"/>
      <c r="CR17" s="75"/>
      <c r="CS17" s="75"/>
      <c r="CT17" s="75"/>
      <c r="CU17" s="75"/>
      <c r="CV17" s="75"/>
      <c r="CW17" s="75"/>
      <c r="CX17" s="75"/>
      <c r="CY17" s="75"/>
      <c r="CZ17" s="75"/>
      <c r="DA17" s="75"/>
      <c r="DB17" s="75"/>
      <c r="DC17" s="75"/>
      <c r="DD17" s="75"/>
      <c r="DE17" s="75"/>
      <c r="DF17" s="75"/>
      <c r="DG17" s="75"/>
      <c r="DH17" s="75"/>
      <c r="DI17" s="75"/>
      <c r="DJ17" s="75"/>
      <c r="DK17" s="75"/>
      <c r="DL17" s="75"/>
      <c r="DM17" s="75"/>
      <c r="DN17" s="75"/>
      <c r="DO17" s="75"/>
      <c r="DP17" s="75"/>
      <c r="DQ17" s="75"/>
      <c r="DR17" s="75"/>
      <c r="DS17" s="75"/>
      <c r="DT17" s="75"/>
      <c r="DU17" s="75"/>
      <c r="DV17" s="75"/>
      <c r="DW17" s="75"/>
      <c r="DX17" s="75"/>
      <c r="DY17" s="75"/>
      <c r="DZ17" s="75"/>
      <c r="EA17" s="75"/>
      <c r="EB17" s="75"/>
      <c r="EC17" s="75"/>
      <c r="ED17" s="75"/>
      <c r="EE17" s="75"/>
      <c r="EF17" s="75"/>
      <c r="EG17" s="75"/>
    </row>
    <row r="18" spans="1:137" s="77" customFormat="1" ht="20.25">
      <c r="A18" s="75"/>
      <c r="B18" s="70" t="s">
        <v>419</v>
      </c>
      <c r="C18" s="641" t="s">
        <v>294</v>
      </c>
      <c r="D18" s="641"/>
      <c r="E18" s="641"/>
      <c r="F18" s="105">
        <v>2</v>
      </c>
      <c r="G18" s="75"/>
      <c r="H18" s="75"/>
      <c r="I18" s="94" t="s">
        <v>325</v>
      </c>
      <c r="J18" s="75"/>
      <c r="K18" s="75"/>
      <c r="L18" s="75"/>
      <c r="M18" s="75"/>
      <c r="N18" s="75"/>
      <c r="O18" s="75"/>
      <c r="P18" s="75"/>
      <c r="Q18" s="75"/>
      <c r="R18" s="75"/>
      <c r="S18" s="75"/>
      <c r="T18" s="75"/>
      <c r="U18" s="75"/>
      <c r="V18" s="75"/>
      <c r="W18" s="75"/>
      <c r="X18" s="75"/>
      <c r="Y18" s="75"/>
      <c r="Z18" s="75"/>
      <c r="AA18" s="75"/>
      <c r="AB18" s="75"/>
      <c r="AC18" s="75"/>
      <c r="AD18" s="75"/>
      <c r="AE18" s="75"/>
      <c r="AF18" s="75"/>
      <c r="AG18" s="75"/>
      <c r="AH18" s="75"/>
      <c r="AI18" s="75"/>
      <c r="AJ18" s="75"/>
      <c r="AK18" s="75"/>
      <c r="AL18" s="75"/>
      <c r="AM18" s="75"/>
      <c r="AN18" s="75"/>
      <c r="AO18" s="75"/>
      <c r="AP18" s="75"/>
      <c r="AQ18" s="75"/>
      <c r="AR18" s="75"/>
      <c r="AS18" s="75"/>
      <c r="AT18" s="75"/>
      <c r="AU18" s="75"/>
      <c r="AV18" s="75"/>
      <c r="AW18" s="75"/>
      <c r="AX18" s="75"/>
      <c r="AY18" s="75"/>
      <c r="AZ18" s="75"/>
      <c r="BA18" s="75"/>
      <c r="BB18" s="75"/>
      <c r="BC18" s="75"/>
      <c r="BD18" s="75"/>
      <c r="BE18" s="75"/>
      <c r="BF18" s="75"/>
      <c r="BG18" s="75"/>
      <c r="BH18" s="75"/>
      <c r="BI18" s="75"/>
      <c r="BJ18" s="75"/>
      <c r="BK18" s="75"/>
      <c r="BL18" s="75"/>
      <c r="BM18" s="75"/>
      <c r="BN18" s="75"/>
      <c r="BO18" s="75"/>
      <c r="BP18" s="75"/>
      <c r="BQ18" s="75"/>
      <c r="BR18" s="75"/>
      <c r="BS18" s="75"/>
      <c r="BT18" s="75"/>
      <c r="BU18" s="75"/>
      <c r="BV18" s="75"/>
      <c r="BW18" s="75"/>
      <c r="BX18" s="75"/>
      <c r="BY18" s="75"/>
      <c r="BZ18" s="75"/>
      <c r="CA18" s="75"/>
      <c r="CB18" s="75"/>
      <c r="CC18" s="75"/>
      <c r="CD18" s="75"/>
      <c r="CE18" s="75"/>
      <c r="CF18" s="75"/>
      <c r="CG18" s="75"/>
      <c r="CH18" s="75"/>
      <c r="CI18" s="75"/>
      <c r="CJ18" s="75"/>
      <c r="CK18" s="75"/>
      <c r="CL18" s="75"/>
      <c r="CM18" s="75"/>
      <c r="CN18" s="75"/>
      <c r="CO18" s="75"/>
      <c r="CP18" s="75"/>
      <c r="CQ18" s="75"/>
      <c r="CR18" s="75"/>
      <c r="CS18" s="75"/>
      <c r="CT18" s="75"/>
      <c r="CU18" s="75"/>
      <c r="CV18" s="75"/>
      <c r="CW18" s="75"/>
      <c r="CX18" s="75"/>
      <c r="CY18" s="75"/>
      <c r="CZ18" s="75"/>
      <c r="DA18" s="75"/>
      <c r="DB18" s="75"/>
      <c r="DC18" s="75"/>
      <c r="DD18" s="75"/>
      <c r="DE18" s="75"/>
      <c r="DF18" s="75"/>
      <c r="DG18" s="75"/>
      <c r="DH18" s="75"/>
      <c r="DI18" s="75"/>
      <c r="DJ18" s="75"/>
      <c r="DK18" s="75"/>
      <c r="DL18" s="75"/>
      <c r="DM18" s="75"/>
      <c r="DN18" s="75"/>
      <c r="DO18" s="75"/>
      <c r="DP18" s="75"/>
      <c r="DQ18" s="75"/>
      <c r="DR18" s="75"/>
      <c r="DS18" s="75"/>
      <c r="DT18" s="75"/>
      <c r="DU18" s="75"/>
      <c r="DV18" s="75"/>
      <c r="DW18" s="75"/>
      <c r="DX18" s="75"/>
      <c r="DY18" s="75"/>
      <c r="DZ18" s="75"/>
      <c r="EA18" s="75"/>
      <c r="EB18" s="75"/>
      <c r="EC18" s="75"/>
      <c r="ED18" s="75"/>
      <c r="EE18" s="75"/>
      <c r="EF18" s="75"/>
      <c r="EG18" s="75"/>
    </row>
    <row r="19" spans="1:137" s="77" customFormat="1" ht="30">
      <c r="A19" s="75"/>
      <c r="B19" s="71" t="s">
        <v>420</v>
      </c>
      <c r="C19" s="641" t="s">
        <v>421</v>
      </c>
      <c r="D19" s="641"/>
      <c r="E19" s="641"/>
      <c r="F19" s="105">
        <v>3</v>
      </c>
      <c r="G19" s="75"/>
      <c r="H19" s="75"/>
      <c r="I19" s="94" t="s">
        <v>296</v>
      </c>
      <c r="J19" s="75"/>
      <c r="K19" s="75"/>
      <c r="L19" s="75"/>
      <c r="M19" s="75"/>
      <c r="N19" s="75"/>
      <c r="O19" s="75"/>
      <c r="P19" s="75"/>
      <c r="Q19" s="75"/>
      <c r="R19" s="75"/>
      <c r="S19" s="75"/>
      <c r="T19" s="75"/>
      <c r="U19" s="75"/>
      <c r="V19" s="75"/>
      <c r="W19" s="75"/>
      <c r="X19" s="75"/>
      <c r="Y19" s="75"/>
      <c r="Z19" s="75"/>
      <c r="AA19" s="75"/>
      <c r="AB19" s="75"/>
      <c r="AC19" s="75"/>
      <c r="AD19" s="75"/>
      <c r="AE19" s="75"/>
      <c r="AF19" s="75"/>
      <c r="AG19" s="75"/>
      <c r="AH19" s="75"/>
      <c r="AI19" s="75"/>
      <c r="AJ19" s="75"/>
      <c r="AK19" s="75"/>
      <c r="AL19" s="75"/>
      <c r="AM19" s="75"/>
      <c r="AN19" s="75"/>
      <c r="AO19" s="75"/>
      <c r="AP19" s="75"/>
      <c r="AQ19" s="75"/>
      <c r="AR19" s="75"/>
      <c r="AS19" s="75"/>
      <c r="AT19" s="75"/>
      <c r="AU19" s="75"/>
      <c r="AV19" s="75"/>
      <c r="AW19" s="75"/>
      <c r="AX19" s="75"/>
      <c r="AY19" s="75"/>
      <c r="AZ19" s="75"/>
      <c r="BA19" s="75"/>
      <c r="BB19" s="75"/>
      <c r="BC19" s="75"/>
      <c r="BD19" s="75"/>
      <c r="BE19" s="75"/>
      <c r="BF19" s="75"/>
      <c r="BG19" s="75"/>
      <c r="BH19" s="75"/>
      <c r="BI19" s="75"/>
      <c r="BJ19" s="75"/>
      <c r="BK19" s="75"/>
      <c r="BL19" s="75"/>
      <c r="BM19" s="75"/>
      <c r="BN19" s="75"/>
      <c r="BO19" s="75"/>
      <c r="BP19" s="75"/>
      <c r="BQ19" s="75"/>
      <c r="BR19" s="75"/>
      <c r="BS19" s="75"/>
      <c r="BT19" s="75"/>
      <c r="BU19" s="75"/>
      <c r="BV19" s="75"/>
      <c r="BW19" s="75"/>
      <c r="BX19" s="75"/>
      <c r="BY19" s="75"/>
      <c r="BZ19" s="75"/>
      <c r="CA19" s="75"/>
      <c r="CB19" s="75"/>
      <c r="CC19" s="75"/>
      <c r="CD19" s="75"/>
      <c r="CE19" s="75"/>
      <c r="CF19" s="75"/>
      <c r="CG19" s="75"/>
      <c r="CH19" s="75"/>
      <c r="CI19" s="75"/>
      <c r="CJ19" s="75"/>
      <c r="CK19" s="75"/>
      <c r="CL19" s="75"/>
      <c r="CM19" s="75"/>
      <c r="CN19" s="75"/>
      <c r="CO19" s="75"/>
      <c r="CP19" s="75"/>
      <c r="CQ19" s="75"/>
      <c r="CR19" s="75"/>
      <c r="CS19" s="75"/>
      <c r="CT19" s="75"/>
      <c r="CU19" s="75"/>
      <c r="CV19" s="75"/>
      <c r="CW19" s="75"/>
      <c r="CX19" s="75"/>
      <c r="CY19" s="75"/>
      <c r="CZ19" s="75"/>
      <c r="DA19" s="75"/>
      <c r="DB19" s="75"/>
      <c r="DC19" s="75"/>
      <c r="DD19" s="75"/>
      <c r="DE19" s="75"/>
      <c r="DF19" s="75"/>
      <c r="DG19" s="75"/>
      <c r="DH19" s="75"/>
      <c r="DI19" s="75"/>
      <c r="DJ19" s="75"/>
      <c r="DK19" s="75"/>
      <c r="DL19" s="75"/>
      <c r="DM19" s="75"/>
      <c r="DN19" s="75"/>
      <c r="DO19" s="75"/>
      <c r="DP19" s="75"/>
      <c r="DQ19" s="75"/>
      <c r="DR19" s="75"/>
      <c r="DS19" s="75"/>
      <c r="DT19" s="75"/>
      <c r="DU19" s="75"/>
      <c r="DV19" s="75"/>
      <c r="DW19" s="75"/>
      <c r="DX19" s="75"/>
      <c r="DY19" s="75"/>
      <c r="DZ19" s="75"/>
      <c r="EA19" s="75"/>
      <c r="EB19" s="75"/>
      <c r="EC19" s="75"/>
      <c r="ED19" s="75"/>
      <c r="EE19" s="75"/>
      <c r="EF19" s="75"/>
      <c r="EG19" s="75"/>
    </row>
    <row r="20" spans="1:137" s="77" customFormat="1" ht="30">
      <c r="A20" s="75"/>
      <c r="B20" s="72" t="s">
        <v>422</v>
      </c>
      <c r="C20" s="641" t="s">
        <v>304</v>
      </c>
      <c r="D20" s="641"/>
      <c r="E20" s="641"/>
      <c r="F20" s="105">
        <v>4</v>
      </c>
      <c r="G20" s="75"/>
      <c r="H20" s="75"/>
      <c r="I20" s="94" t="s">
        <v>423</v>
      </c>
      <c r="J20" s="75"/>
      <c r="K20" s="75"/>
      <c r="L20" s="75"/>
      <c r="M20" s="75"/>
      <c r="N20" s="75"/>
      <c r="O20" s="75"/>
      <c r="P20" s="75"/>
      <c r="Q20" s="75"/>
      <c r="R20" s="75"/>
      <c r="S20" s="75"/>
      <c r="T20" s="75"/>
      <c r="U20" s="75"/>
      <c r="V20" s="75"/>
      <c r="W20" s="75"/>
      <c r="X20" s="75"/>
      <c r="Y20" s="75"/>
      <c r="Z20" s="75"/>
      <c r="AA20" s="75"/>
      <c r="AB20" s="75"/>
      <c r="AC20" s="75"/>
      <c r="AD20" s="75"/>
      <c r="AE20" s="75"/>
      <c r="AF20" s="75"/>
      <c r="AG20" s="75"/>
      <c r="AH20" s="75"/>
      <c r="AI20" s="75"/>
      <c r="AJ20" s="75"/>
      <c r="AK20" s="75"/>
      <c r="AL20" s="75"/>
      <c r="AM20" s="75"/>
      <c r="AN20" s="75"/>
      <c r="AO20" s="75"/>
      <c r="AP20" s="75"/>
      <c r="AQ20" s="75"/>
      <c r="AR20" s="75"/>
      <c r="AS20" s="75"/>
      <c r="AT20" s="75"/>
      <c r="AU20" s="75"/>
      <c r="AV20" s="75"/>
      <c r="AW20" s="75"/>
      <c r="AX20" s="75"/>
      <c r="AY20" s="75"/>
      <c r="AZ20" s="75"/>
      <c r="BA20" s="75"/>
      <c r="BB20" s="75"/>
      <c r="BC20" s="75"/>
      <c r="BD20" s="75"/>
      <c r="BE20" s="75"/>
      <c r="BF20" s="75"/>
      <c r="BG20" s="75"/>
      <c r="BH20" s="75"/>
      <c r="BI20" s="75"/>
      <c r="BJ20" s="75"/>
      <c r="BK20" s="75"/>
      <c r="BL20" s="75"/>
      <c r="BM20" s="75"/>
      <c r="BN20" s="75"/>
      <c r="BO20" s="75"/>
      <c r="BP20" s="75"/>
      <c r="BQ20" s="75"/>
      <c r="BR20" s="75"/>
      <c r="BS20" s="75"/>
      <c r="BT20" s="75"/>
      <c r="BU20" s="75"/>
      <c r="BV20" s="75"/>
      <c r="BW20" s="75"/>
      <c r="BX20" s="75"/>
      <c r="BY20" s="75"/>
      <c r="BZ20" s="75"/>
      <c r="CA20" s="75"/>
      <c r="CB20" s="75"/>
      <c r="CC20" s="75"/>
      <c r="CD20" s="75"/>
      <c r="CE20" s="75"/>
      <c r="CF20" s="75"/>
      <c r="CG20" s="75"/>
      <c r="CH20" s="75"/>
      <c r="CI20" s="75"/>
      <c r="CJ20" s="75"/>
      <c r="CK20" s="75"/>
      <c r="CL20" s="75"/>
      <c r="CM20" s="75"/>
      <c r="CN20" s="75"/>
      <c r="CO20" s="75"/>
      <c r="CP20" s="75"/>
      <c r="CQ20" s="75"/>
      <c r="CR20" s="75"/>
      <c r="CS20" s="75"/>
      <c r="CT20" s="75"/>
      <c r="CU20" s="75"/>
      <c r="CV20" s="75"/>
      <c r="CW20" s="75"/>
      <c r="CX20" s="75"/>
      <c r="CY20" s="75"/>
      <c r="CZ20" s="75"/>
      <c r="DA20" s="75"/>
      <c r="DB20" s="75"/>
      <c r="DC20" s="75"/>
      <c r="DD20" s="75"/>
      <c r="DE20" s="75"/>
      <c r="DF20" s="75"/>
      <c r="DG20" s="75"/>
      <c r="DH20" s="75"/>
      <c r="DI20" s="75"/>
      <c r="DJ20" s="75"/>
      <c r="DK20" s="75"/>
      <c r="DL20" s="75"/>
      <c r="DM20" s="75"/>
      <c r="DN20" s="75"/>
      <c r="DO20" s="75"/>
      <c r="DP20" s="75"/>
      <c r="DQ20" s="75"/>
      <c r="DR20" s="75"/>
      <c r="DS20" s="75"/>
      <c r="DT20" s="75"/>
      <c r="DU20" s="75"/>
      <c r="DV20" s="75"/>
      <c r="DW20" s="75"/>
      <c r="DX20" s="75"/>
      <c r="DY20" s="75"/>
      <c r="DZ20" s="75"/>
      <c r="EA20" s="75"/>
      <c r="EB20" s="75"/>
      <c r="EC20" s="75"/>
      <c r="ED20" s="75"/>
      <c r="EE20" s="75"/>
      <c r="EF20" s="75"/>
      <c r="EG20" s="75"/>
    </row>
    <row r="21" spans="1:137" s="77" customFormat="1" ht="60.6" customHeight="1">
      <c r="A21" s="75"/>
      <c r="B21" s="73" t="s">
        <v>424</v>
      </c>
      <c r="C21" s="641" t="s">
        <v>425</v>
      </c>
      <c r="D21" s="641"/>
      <c r="E21" s="641"/>
      <c r="F21" s="105">
        <v>5</v>
      </c>
      <c r="G21" s="75"/>
      <c r="H21" s="75"/>
      <c r="I21" s="94" t="str">
        <f>C48</f>
        <v>Interrupción o afectación en la prestación del servicio administrativo</v>
      </c>
      <c r="J21" s="75"/>
      <c r="K21" s="75"/>
      <c r="L21" s="75"/>
      <c r="M21" s="75"/>
      <c r="N21" s="75"/>
      <c r="O21" s="75"/>
      <c r="P21" s="75"/>
      <c r="Q21" s="75"/>
      <c r="R21" s="75"/>
      <c r="S21" s="75"/>
      <c r="T21" s="75"/>
      <c r="U21" s="75"/>
      <c r="V21" s="75"/>
      <c r="W21" s="75"/>
      <c r="X21" s="75"/>
      <c r="Y21" s="75"/>
      <c r="Z21" s="75"/>
      <c r="AA21" s="75"/>
      <c r="AB21" s="75"/>
      <c r="AC21" s="75"/>
      <c r="AD21" s="75"/>
      <c r="AE21" s="75"/>
      <c r="AF21" s="75"/>
      <c r="AG21" s="75"/>
      <c r="AH21" s="75"/>
      <c r="AI21" s="75"/>
      <c r="AJ21" s="75"/>
      <c r="AK21" s="75"/>
      <c r="AL21" s="75"/>
      <c r="AM21" s="75"/>
      <c r="AN21" s="75"/>
      <c r="AO21" s="75"/>
      <c r="AP21" s="75"/>
      <c r="AQ21" s="75"/>
      <c r="AR21" s="75"/>
      <c r="AS21" s="75"/>
      <c r="AT21" s="75"/>
      <c r="AU21" s="75"/>
      <c r="AV21" s="75"/>
      <c r="AW21" s="75"/>
      <c r="AX21" s="75"/>
      <c r="AY21" s="75"/>
      <c r="AZ21" s="75"/>
      <c r="BA21" s="75"/>
      <c r="BB21" s="75"/>
      <c r="BC21" s="75"/>
      <c r="BD21" s="75"/>
      <c r="BE21" s="75"/>
      <c r="BF21" s="75"/>
      <c r="BG21" s="75"/>
      <c r="BH21" s="75"/>
      <c r="BI21" s="75"/>
      <c r="BJ21" s="75"/>
      <c r="BK21" s="75"/>
      <c r="BL21" s="75"/>
      <c r="BM21" s="75"/>
      <c r="BN21" s="75"/>
      <c r="BO21" s="75"/>
      <c r="BP21" s="75"/>
      <c r="BQ21" s="75"/>
      <c r="BR21" s="75"/>
      <c r="BS21" s="75"/>
      <c r="BT21" s="75"/>
      <c r="BU21" s="75"/>
      <c r="BV21" s="75"/>
      <c r="BW21" s="75"/>
      <c r="BX21" s="75"/>
      <c r="BY21" s="75"/>
      <c r="BZ21" s="75"/>
      <c r="CA21" s="75"/>
      <c r="CB21" s="75"/>
      <c r="CC21" s="75"/>
      <c r="CD21" s="75"/>
      <c r="CE21" s="75"/>
      <c r="CF21" s="75"/>
      <c r="CG21" s="75"/>
      <c r="CH21" s="75"/>
      <c r="CI21" s="75"/>
      <c r="CJ21" s="75"/>
      <c r="CK21" s="75"/>
      <c r="CL21" s="75"/>
      <c r="CM21" s="75"/>
      <c r="CN21" s="75"/>
      <c r="CO21" s="75"/>
      <c r="CP21" s="75"/>
      <c r="CQ21" s="75"/>
      <c r="CR21" s="75"/>
      <c r="CS21" s="75"/>
      <c r="CT21" s="75"/>
      <c r="CU21" s="75"/>
      <c r="CV21" s="75"/>
      <c r="CW21" s="75"/>
      <c r="CX21" s="75"/>
      <c r="CY21" s="75"/>
      <c r="CZ21" s="75"/>
      <c r="DA21" s="75"/>
      <c r="DB21" s="75"/>
      <c r="DC21" s="75"/>
      <c r="DD21" s="75"/>
      <c r="DE21" s="75"/>
      <c r="DF21" s="75"/>
      <c r="DG21" s="75"/>
      <c r="DH21" s="75"/>
      <c r="DI21" s="75"/>
      <c r="DJ21" s="75"/>
      <c r="DK21" s="75"/>
      <c r="DL21" s="75"/>
      <c r="DM21" s="75"/>
      <c r="DN21" s="75"/>
      <c r="DO21" s="75"/>
      <c r="DP21" s="75"/>
      <c r="DQ21" s="75"/>
      <c r="DR21" s="75"/>
      <c r="DS21" s="75"/>
      <c r="DT21" s="75"/>
      <c r="DU21" s="75"/>
      <c r="DV21" s="75"/>
      <c r="DW21" s="75"/>
      <c r="DX21" s="75"/>
      <c r="DY21" s="75"/>
      <c r="DZ21" s="75"/>
      <c r="EA21" s="75"/>
      <c r="EB21" s="75"/>
      <c r="EC21" s="75"/>
      <c r="ED21" s="75"/>
      <c r="EE21" s="75"/>
      <c r="EF21" s="75"/>
      <c r="EG21" s="75"/>
    </row>
    <row r="22" spans="1:137" s="77" customFormat="1" ht="20.25">
      <c r="A22" s="75"/>
      <c r="B22" s="83"/>
      <c r="C22" s="74"/>
      <c r="D22" s="74"/>
      <c r="E22" s="74"/>
      <c r="F22" s="84"/>
      <c r="G22" s="75"/>
      <c r="H22" s="75"/>
      <c r="I22" s="94" t="str">
        <f>C56</f>
        <v>Afectación Ambiental</v>
      </c>
      <c r="J22" s="75"/>
      <c r="K22" s="75"/>
      <c r="L22" s="75"/>
      <c r="M22" s="75"/>
      <c r="N22" s="75"/>
      <c r="O22" s="75"/>
      <c r="P22" s="75"/>
      <c r="Q22" s="75"/>
      <c r="R22" s="75"/>
      <c r="S22" s="75"/>
      <c r="T22" s="75"/>
      <c r="U22" s="75"/>
      <c r="V22" s="75"/>
      <c r="W22" s="75"/>
      <c r="X22" s="75"/>
      <c r="Y22" s="75"/>
      <c r="Z22" s="75"/>
      <c r="AA22" s="75"/>
      <c r="AB22" s="75"/>
      <c r="AC22" s="75"/>
      <c r="AD22" s="75"/>
      <c r="AE22" s="75"/>
      <c r="AF22" s="75"/>
      <c r="AG22" s="75"/>
      <c r="AH22" s="75"/>
      <c r="AI22" s="75"/>
      <c r="AJ22" s="75"/>
      <c r="AK22" s="75"/>
      <c r="AL22" s="75"/>
      <c r="AM22" s="75"/>
      <c r="AN22" s="75"/>
      <c r="AO22" s="75"/>
      <c r="AP22" s="75"/>
      <c r="AQ22" s="75"/>
      <c r="AR22" s="75"/>
      <c r="AS22" s="75"/>
      <c r="AT22" s="75"/>
      <c r="AU22" s="75"/>
      <c r="AV22" s="75"/>
      <c r="AW22" s="75"/>
      <c r="AX22" s="75"/>
      <c r="AY22" s="75"/>
      <c r="AZ22" s="75"/>
      <c r="BA22" s="75"/>
      <c r="BB22" s="75"/>
      <c r="BC22" s="75"/>
      <c r="BD22" s="75"/>
      <c r="BE22" s="75"/>
      <c r="BF22" s="75"/>
      <c r="BG22" s="75"/>
      <c r="BH22" s="75"/>
      <c r="BI22" s="75"/>
      <c r="BJ22" s="75"/>
      <c r="BK22" s="75"/>
      <c r="BL22" s="75"/>
      <c r="BM22" s="75"/>
      <c r="BN22" s="75"/>
      <c r="BO22" s="75"/>
      <c r="BP22" s="75"/>
      <c r="BQ22" s="75"/>
      <c r="BR22" s="75"/>
      <c r="BS22" s="75"/>
      <c r="BT22" s="75"/>
      <c r="BU22" s="75"/>
      <c r="BV22" s="75"/>
      <c r="BW22" s="75"/>
      <c r="BX22" s="75"/>
      <c r="BY22" s="75"/>
      <c r="BZ22" s="75"/>
      <c r="CA22" s="75"/>
      <c r="CB22" s="75"/>
      <c r="CC22" s="75"/>
      <c r="CD22" s="75"/>
      <c r="CE22" s="75"/>
      <c r="CF22" s="75"/>
      <c r="CG22" s="75"/>
      <c r="CH22" s="75"/>
      <c r="CI22" s="75"/>
      <c r="CJ22" s="75"/>
      <c r="CK22" s="75"/>
      <c r="CL22" s="75"/>
      <c r="CM22" s="75"/>
      <c r="CN22" s="75"/>
      <c r="CO22" s="75"/>
      <c r="CP22" s="75"/>
      <c r="CQ22" s="75"/>
      <c r="CR22" s="75"/>
      <c r="CS22" s="75"/>
      <c r="CT22" s="75"/>
      <c r="CU22" s="75"/>
      <c r="CV22" s="75"/>
      <c r="CW22" s="75"/>
      <c r="CX22" s="75"/>
      <c r="CY22" s="75"/>
      <c r="CZ22" s="75"/>
      <c r="DA22" s="75"/>
      <c r="DB22" s="75"/>
      <c r="DC22" s="75"/>
      <c r="DD22" s="75"/>
      <c r="DE22" s="75"/>
      <c r="DF22" s="75"/>
      <c r="DG22" s="75"/>
      <c r="DH22" s="75"/>
      <c r="DI22" s="75"/>
      <c r="DJ22" s="75"/>
      <c r="DK22" s="75"/>
      <c r="DL22" s="75"/>
      <c r="DM22" s="75"/>
      <c r="DN22" s="75"/>
      <c r="DO22" s="75"/>
      <c r="DP22" s="75"/>
      <c r="DQ22" s="75"/>
      <c r="DR22" s="75"/>
      <c r="DS22" s="75"/>
      <c r="DT22" s="75"/>
      <c r="DU22" s="75"/>
      <c r="DV22" s="75"/>
      <c r="DW22" s="75"/>
      <c r="DX22" s="75"/>
      <c r="DY22" s="75"/>
      <c r="DZ22" s="75"/>
      <c r="EA22" s="75"/>
      <c r="EB22" s="75"/>
      <c r="EC22" s="75"/>
      <c r="ED22" s="75"/>
      <c r="EE22" s="75"/>
      <c r="EF22" s="75"/>
      <c r="EG22" s="75"/>
    </row>
    <row r="23" spans="1:137" s="77" customFormat="1" ht="20.25">
      <c r="A23" s="75"/>
      <c r="B23" s="83"/>
      <c r="C23" s="74"/>
      <c r="D23" s="74"/>
      <c r="E23" s="74"/>
      <c r="F23" s="84"/>
      <c r="G23" s="75"/>
      <c r="H23" s="75"/>
      <c r="I23" s="75"/>
      <c r="J23" s="75"/>
      <c r="K23" s="75"/>
      <c r="L23" s="75"/>
      <c r="M23" s="75"/>
      <c r="N23" s="75"/>
      <c r="O23" s="75"/>
      <c r="P23" s="75"/>
      <c r="Q23" s="75"/>
      <c r="R23" s="75"/>
      <c r="S23" s="75"/>
      <c r="T23" s="75"/>
      <c r="U23" s="75"/>
      <c r="V23" s="75"/>
      <c r="W23" s="75"/>
      <c r="X23" s="75"/>
      <c r="Y23" s="75"/>
      <c r="Z23" s="75"/>
      <c r="AA23" s="75"/>
      <c r="AB23" s="75"/>
      <c r="AC23" s="75"/>
      <c r="AD23" s="75"/>
      <c r="AE23" s="75"/>
      <c r="AF23" s="75"/>
      <c r="AG23" s="75"/>
      <c r="AH23" s="75"/>
      <c r="AI23" s="75"/>
      <c r="AJ23" s="75"/>
      <c r="AK23" s="75"/>
      <c r="AL23" s="75"/>
      <c r="AM23" s="75"/>
      <c r="AN23" s="75"/>
      <c r="AO23" s="75"/>
      <c r="AP23" s="75"/>
      <c r="AQ23" s="75"/>
      <c r="AR23" s="75"/>
      <c r="AS23" s="75"/>
      <c r="AT23" s="75"/>
      <c r="AU23" s="75"/>
      <c r="AV23" s="75"/>
      <c r="AW23" s="75"/>
      <c r="AX23" s="75"/>
      <c r="AY23" s="75"/>
      <c r="AZ23" s="75"/>
      <c r="BA23" s="75"/>
      <c r="BB23" s="75"/>
      <c r="BC23" s="75"/>
      <c r="BD23" s="75"/>
      <c r="BE23" s="75"/>
      <c r="BF23" s="75"/>
      <c r="BG23" s="75"/>
      <c r="BH23" s="75"/>
      <c r="BI23" s="75"/>
      <c r="BJ23" s="75"/>
      <c r="BK23" s="75"/>
      <c r="BL23" s="75"/>
      <c r="BM23" s="75"/>
      <c r="BN23" s="75"/>
      <c r="BO23" s="75"/>
      <c r="BP23" s="75"/>
      <c r="BQ23" s="75"/>
      <c r="BR23" s="75"/>
      <c r="BS23" s="75"/>
      <c r="BT23" s="75"/>
      <c r="BU23" s="75"/>
      <c r="BV23" s="75"/>
      <c r="BW23" s="75"/>
      <c r="BX23" s="75"/>
      <c r="BY23" s="75"/>
      <c r="BZ23" s="75"/>
      <c r="CA23" s="75"/>
      <c r="CB23" s="75"/>
      <c r="CC23" s="75"/>
      <c r="CD23" s="75"/>
      <c r="CE23" s="75"/>
      <c r="CF23" s="75"/>
      <c r="CG23" s="75"/>
      <c r="CH23" s="75"/>
      <c r="CI23" s="75"/>
      <c r="CJ23" s="75"/>
      <c r="CK23" s="75"/>
      <c r="CL23" s="75"/>
      <c r="CM23" s="75"/>
      <c r="CN23" s="75"/>
      <c r="CO23" s="75"/>
      <c r="CP23" s="75"/>
      <c r="CQ23" s="75"/>
      <c r="CR23" s="75"/>
      <c r="CS23" s="75"/>
      <c r="CT23" s="75"/>
      <c r="CU23" s="75"/>
      <c r="CV23" s="75"/>
      <c r="CW23" s="75"/>
      <c r="CX23" s="75"/>
      <c r="CY23" s="75"/>
      <c r="CZ23" s="75"/>
      <c r="DA23" s="75"/>
      <c r="DB23" s="75"/>
      <c r="DC23" s="75"/>
      <c r="DD23" s="75"/>
      <c r="DE23" s="75"/>
      <c r="DF23" s="75"/>
      <c r="DG23" s="75"/>
      <c r="DH23" s="75"/>
      <c r="DI23" s="75"/>
      <c r="DJ23" s="75"/>
      <c r="DK23" s="75"/>
      <c r="DL23" s="75"/>
      <c r="DM23" s="75"/>
      <c r="DN23" s="75"/>
      <c r="DO23" s="75"/>
      <c r="DP23" s="75"/>
      <c r="DQ23" s="75"/>
      <c r="DR23" s="75"/>
      <c r="DS23" s="75"/>
      <c r="DT23" s="75"/>
      <c r="DU23" s="75"/>
      <c r="DV23" s="75"/>
      <c r="DW23" s="75"/>
      <c r="DX23" s="75"/>
      <c r="DY23" s="75"/>
      <c r="DZ23" s="75"/>
      <c r="EA23" s="75"/>
      <c r="EB23" s="75"/>
      <c r="EC23" s="75"/>
      <c r="ED23" s="75"/>
      <c r="EE23" s="75"/>
      <c r="EF23" s="75"/>
      <c r="EG23" s="75"/>
    </row>
    <row r="24" spans="1:137" s="77" customFormat="1" ht="20.25">
      <c r="A24" s="75"/>
      <c r="B24" s="76"/>
      <c r="C24" s="642" t="s">
        <v>325</v>
      </c>
      <c r="D24" s="642"/>
      <c r="E24" s="642"/>
      <c r="F24" s="84"/>
      <c r="G24" s="75"/>
      <c r="H24" s="75"/>
      <c r="I24" s="75"/>
      <c r="J24" s="75"/>
      <c r="K24" s="75"/>
      <c r="L24" s="75"/>
      <c r="M24" s="75"/>
      <c r="N24" s="75"/>
      <c r="O24" s="75"/>
      <c r="P24" s="75"/>
      <c r="Q24" s="75"/>
      <c r="R24" s="75"/>
      <c r="S24" s="75"/>
      <c r="T24" s="75"/>
      <c r="U24" s="75"/>
      <c r="V24" s="75"/>
      <c r="W24" s="75"/>
      <c r="X24" s="75"/>
      <c r="Y24" s="75"/>
      <c r="Z24" s="75"/>
      <c r="AA24" s="75"/>
      <c r="AB24" s="75"/>
      <c r="AC24" s="75"/>
      <c r="AD24" s="75"/>
      <c r="AE24" s="75"/>
      <c r="AF24" s="75"/>
      <c r="AG24" s="75"/>
      <c r="AH24" s="75"/>
      <c r="AI24" s="75"/>
      <c r="AJ24" s="75"/>
      <c r="AK24" s="75"/>
      <c r="AL24" s="75"/>
      <c r="AM24" s="75"/>
      <c r="AN24" s="75"/>
      <c r="AO24" s="75"/>
      <c r="AP24" s="75"/>
      <c r="AQ24" s="75"/>
      <c r="AR24" s="75"/>
      <c r="AS24" s="75"/>
      <c r="AT24" s="75"/>
      <c r="AU24" s="75"/>
      <c r="AV24" s="75"/>
      <c r="AW24" s="75"/>
      <c r="AX24" s="75"/>
      <c r="AY24" s="75"/>
      <c r="AZ24" s="75"/>
      <c r="BA24" s="75"/>
      <c r="BB24" s="75"/>
      <c r="BC24" s="75"/>
      <c r="BD24" s="75"/>
      <c r="BE24" s="75"/>
      <c r="BF24" s="75"/>
      <c r="BG24" s="75"/>
      <c r="BH24" s="75"/>
      <c r="BI24" s="75"/>
      <c r="BJ24" s="75"/>
      <c r="BK24" s="75"/>
      <c r="BL24" s="75"/>
      <c r="BM24" s="75"/>
      <c r="BN24" s="75"/>
      <c r="BO24" s="75"/>
      <c r="BP24" s="75"/>
      <c r="BQ24" s="75"/>
      <c r="BR24" s="75"/>
      <c r="BS24" s="75"/>
      <c r="BT24" s="75"/>
      <c r="BU24" s="75"/>
      <c r="BV24" s="75"/>
      <c r="BW24" s="75"/>
      <c r="BX24" s="75"/>
      <c r="BY24" s="75"/>
      <c r="BZ24" s="75"/>
      <c r="CA24" s="75"/>
      <c r="CB24" s="75"/>
      <c r="CC24" s="75"/>
      <c r="CD24" s="75"/>
      <c r="CE24" s="75"/>
      <c r="CF24" s="75"/>
      <c r="CG24" s="75"/>
      <c r="CH24" s="75"/>
      <c r="CI24" s="75"/>
      <c r="CJ24" s="75"/>
      <c r="CK24" s="75"/>
      <c r="CL24" s="75"/>
      <c r="CM24" s="75"/>
      <c r="CN24" s="75"/>
      <c r="CO24" s="75"/>
      <c r="CP24" s="75"/>
      <c r="CQ24" s="75"/>
      <c r="CR24" s="75"/>
      <c r="CS24" s="75"/>
      <c r="CT24" s="75"/>
      <c r="CU24" s="75"/>
      <c r="CV24" s="75"/>
      <c r="CW24" s="75"/>
      <c r="CX24" s="75"/>
      <c r="CY24" s="75"/>
      <c r="CZ24" s="75"/>
      <c r="DA24" s="75"/>
      <c r="DB24" s="75"/>
      <c r="DC24" s="75"/>
      <c r="DD24" s="75"/>
      <c r="DE24" s="75"/>
      <c r="DF24" s="75"/>
      <c r="DG24" s="75"/>
      <c r="DH24" s="75"/>
      <c r="DI24" s="75"/>
      <c r="DJ24" s="75"/>
      <c r="DK24" s="75"/>
      <c r="DL24" s="75"/>
      <c r="DM24" s="75"/>
      <c r="DN24" s="75"/>
      <c r="DO24" s="75"/>
      <c r="DP24" s="75"/>
      <c r="DQ24" s="75"/>
      <c r="DR24" s="75"/>
      <c r="DS24" s="75"/>
      <c r="DT24" s="75"/>
      <c r="DU24" s="75"/>
      <c r="DV24" s="75"/>
      <c r="DW24" s="75"/>
      <c r="DX24" s="75"/>
      <c r="DY24" s="75"/>
      <c r="DZ24" s="75"/>
      <c r="EA24" s="75"/>
      <c r="EB24" s="75"/>
      <c r="EC24" s="75"/>
      <c r="ED24" s="75"/>
      <c r="EE24" s="75"/>
      <c r="EF24" s="75"/>
      <c r="EG24" s="75"/>
    </row>
    <row r="25" spans="1:137" s="77" customFormat="1" ht="20.25">
      <c r="A25" s="75"/>
      <c r="B25" s="78" t="s">
        <v>417</v>
      </c>
      <c r="C25" s="641" t="s">
        <v>426</v>
      </c>
      <c r="D25" s="641"/>
      <c r="E25" s="641"/>
      <c r="F25" s="105">
        <v>1</v>
      </c>
      <c r="G25" s="75"/>
      <c r="H25" s="75"/>
      <c r="I25" s="75"/>
      <c r="J25" s="75"/>
      <c r="K25" s="75"/>
      <c r="L25" s="75"/>
      <c r="M25" s="75"/>
      <c r="N25" s="75"/>
      <c r="O25" s="75"/>
      <c r="P25" s="75"/>
      <c r="Q25" s="75"/>
      <c r="R25" s="75"/>
      <c r="S25" s="75"/>
      <c r="T25" s="75"/>
      <c r="U25" s="75"/>
      <c r="V25" s="75"/>
      <c r="W25" s="75"/>
      <c r="X25" s="75"/>
      <c r="Y25" s="75"/>
      <c r="Z25" s="75"/>
      <c r="AA25" s="75"/>
      <c r="AB25" s="75"/>
      <c r="AC25" s="75"/>
      <c r="AD25" s="75"/>
      <c r="AE25" s="75"/>
      <c r="AF25" s="75"/>
      <c r="AG25" s="75"/>
      <c r="AH25" s="75"/>
      <c r="AI25" s="75"/>
      <c r="AJ25" s="75"/>
      <c r="AK25" s="75"/>
      <c r="AL25" s="75"/>
      <c r="AM25" s="75"/>
      <c r="AN25" s="75"/>
      <c r="AO25" s="75"/>
      <c r="AP25" s="75"/>
      <c r="AQ25" s="75"/>
      <c r="AR25" s="75"/>
      <c r="AS25" s="75"/>
      <c r="AT25" s="75"/>
      <c r="AU25" s="75"/>
      <c r="AV25" s="75"/>
      <c r="AW25" s="75"/>
      <c r="AX25" s="75"/>
      <c r="AY25" s="75"/>
      <c r="AZ25" s="75"/>
      <c r="BA25" s="75"/>
      <c r="BB25" s="75"/>
      <c r="BC25" s="75"/>
      <c r="BD25" s="75"/>
      <c r="BE25" s="75"/>
      <c r="BF25" s="75"/>
      <c r="BG25" s="75"/>
      <c r="BH25" s="75"/>
      <c r="BI25" s="75"/>
      <c r="BJ25" s="75"/>
      <c r="BK25" s="75"/>
      <c r="BL25" s="75"/>
      <c r="BM25" s="75"/>
      <c r="BN25" s="75"/>
      <c r="BO25" s="75"/>
      <c r="BP25" s="75"/>
      <c r="BQ25" s="75"/>
      <c r="BR25" s="75"/>
      <c r="BS25" s="75"/>
      <c r="BT25" s="75"/>
      <c r="BU25" s="75"/>
      <c r="BV25" s="75"/>
      <c r="BW25" s="75"/>
      <c r="BX25" s="75"/>
      <c r="BY25" s="75"/>
      <c r="BZ25" s="75"/>
      <c r="CA25" s="75"/>
      <c r="CB25" s="75"/>
      <c r="CC25" s="75"/>
      <c r="CD25" s="75"/>
      <c r="CE25" s="75"/>
      <c r="CF25" s="75"/>
      <c r="CG25" s="75"/>
      <c r="CH25" s="75"/>
      <c r="CI25" s="75"/>
      <c r="CJ25" s="75"/>
      <c r="CK25" s="75"/>
      <c r="CL25" s="75"/>
      <c r="CM25" s="75"/>
      <c r="CN25" s="75"/>
      <c r="CO25" s="75"/>
      <c r="CP25" s="75"/>
      <c r="CQ25" s="75"/>
      <c r="CR25" s="75"/>
      <c r="CS25" s="75"/>
      <c r="CT25" s="75"/>
      <c r="CU25" s="75"/>
      <c r="CV25" s="75"/>
      <c r="CW25" s="75"/>
      <c r="CX25" s="75"/>
      <c r="CY25" s="75"/>
      <c r="CZ25" s="75"/>
      <c r="DA25" s="75"/>
      <c r="DB25" s="75"/>
      <c r="DC25" s="75"/>
      <c r="DD25" s="75"/>
      <c r="DE25" s="75"/>
      <c r="DF25" s="75"/>
      <c r="DG25" s="75"/>
      <c r="DH25" s="75"/>
      <c r="DI25" s="75"/>
      <c r="DJ25" s="75"/>
      <c r="DK25" s="75"/>
      <c r="DL25" s="75"/>
      <c r="DM25" s="75"/>
      <c r="DN25" s="75"/>
      <c r="DO25" s="75"/>
      <c r="DP25" s="75"/>
      <c r="DQ25" s="75"/>
      <c r="DR25" s="75"/>
      <c r="DS25" s="75"/>
      <c r="DT25" s="75"/>
      <c r="DU25" s="75"/>
      <c r="DV25" s="75"/>
      <c r="DW25" s="75"/>
      <c r="DX25" s="75"/>
      <c r="DY25" s="75"/>
      <c r="DZ25" s="75"/>
      <c r="EA25" s="75"/>
      <c r="EB25" s="75"/>
      <c r="EC25" s="75"/>
      <c r="ED25" s="75"/>
      <c r="EE25" s="75"/>
      <c r="EF25" s="75"/>
      <c r="EG25" s="75"/>
    </row>
    <row r="26" spans="1:137" s="77" customFormat="1" ht="20.25">
      <c r="A26" s="75"/>
      <c r="B26" s="79" t="s">
        <v>419</v>
      </c>
      <c r="C26" s="641" t="s">
        <v>427</v>
      </c>
      <c r="D26" s="641"/>
      <c r="E26" s="641"/>
      <c r="F26" s="105">
        <v>2</v>
      </c>
      <c r="G26" s="75"/>
      <c r="H26" s="75"/>
      <c r="I26" s="83"/>
      <c r="J26" s="83"/>
      <c r="K26" s="83"/>
      <c r="L26" s="83"/>
      <c r="M26" s="83"/>
      <c r="N26" s="83"/>
      <c r="O26" s="83"/>
      <c r="P26" s="83"/>
      <c r="Q26" s="83"/>
      <c r="R26" s="83"/>
      <c r="S26" s="83"/>
      <c r="T26" s="75"/>
      <c r="U26" s="75"/>
      <c r="V26" s="75"/>
      <c r="W26" s="75"/>
      <c r="X26" s="75"/>
      <c r="Y26" s="75"/>
      <c r="Z26" s="75"/>
      <c r="AA26" s="75"/>
      <c r="AB26" s="75"/>
      <c r="AC26" s="75"/>
      <c r="AD26" s="75"/>
      <c r="AE26" s="75"/>
      <c r="AF26" s="75"/>
      <c r="AG26" s="75"/>
      <c r="AH26" s="75"/>
      <c r="AI26" s="75"/>
      <c r="AJ26" s="75"/>
      <c r="AK26" s="75"/>
      <c r="AL26" s="75"/>
      <c r="AM26" s="75"/>
      <c r="AN26" s="75"/>
      <c r="AO26" s="75"/>
      <c r="AP26" s="75"/>
      <c r="AQ26" s="75"/>
      <c r="AR26" s="75"/>
      <c r="AS26" s="75"/>
      <c r="AT26" s="75"/>
      <c r="AU26" s="75"/>
      <c r="AV26" s="75"/>
      <c r="AW26" s="75"/>
      <c r="AX26" s="75"/>
      <c r="AY26" s="75"/>
      <c r="AZ26" s="75"/>
      <c r="BA26" s="75"/>
      <c r="BB26" s="75"/>
      <c r="BC26" s="75"/>
      <c r="BD26" s="75"/>
      <c r="BE26" s="75"/>
      <c r="BF26" s="75"/>
      <c r="BG26" s="75"/>
      <c r="BH26" s="75"/>
      <c r="BI26" s="75"/>
      <c r="BJ26" s="75"/>
      <c r="BK26" s="75"/>
      <c r="BL26" s="75"/>
      <c r="BM26" s="75"/>
      <c r="BN26" s="75"/>
      <c r="BO26" s="75"/>
      <c r="BP26" s="75"/>
      <c r="BQ26" s="75"/>
      <c r="BR26" s="75"/>
      <c r="BS26" s="75"/>
      <c r="BT26" s="75"/>
      <c r="BU26" s="75"/>
      <c r="BV26" s="75"/>
      <c r="BW26" s="75"/>
      <c r="BX26" s="75"/>
      <c r="BY26" s="75"/>
      <c r="BZ26" s="75"/>
      <c r="CA26" s="75"/>
      <c r="CB26" s="75"/>
      <c r="CC26" s="75"/>
      <c r="CD26" s="75"/>
      <c r="CE26" s="75"/>
      <c r="CF26" s="75"/>
      <c r="CG26" s="75"/>
      <c r="CH26" s="75"/>
      <c r="CI26" s="75"/>
      <c r="CJ26" s="75"/>
      <c r="CK26" s="75"/>
      <c r="CL26" s="75"/>
      <c r="CM26" s="75"/>
      <c r="CN26" s="75"/>
      <c r="CO26" s="75"/>
      <c r="CP26" s="75"/>
      <c r="CQ26" s="75"/>
      <c r="CR26" s="75"/>
      <c r="CS26" s="75"/>
      <c r="CT26" s="75"/>
      <c r="CU26" s="75"/>
      <c r="CV26" s="75"/>
      <c r="CW26" s="75"/>
      <c r="CX26" s="75"/>
      <c r="CY26" s="75"/>
      <c r="CZ26" s="75"/>
      <c r="DA26" s="75"/>
      <c r="DB26" s="75"/>
      <c r="DC26" s="75"/>
      <c r="DD26" s="75"/>
      <c r="DE26" s="75"/>
      <c r="DF26" s="75"/>
      <c r="DG26" s="75"/>
      <c r="DH26" s="75"/>
      <c r="DI26" s="75"/>
      <c r="DJ26" s="75"/>
      <c r="DK26" s="75"/>
      <c r="DL26" s="75"/>
      <c r="DM26" s="75"/>
      <c r="DN26" s="75"/>
      <c r="DO26" s="75"/>
      <c r="DP26" s="75"/>
      <c r="DQ26" s="75"/>
      <c r="DR26" s="75"/>
      <c r="DS26" s="75"/>
      <c r="DT26" s="75"/>
      <c r="DU26" s="75"/>
      <c r="DV26" s="75"/>
      <c r="DW26" s="75"/>
      <c r="DX26" s="75"/>
      <c r="DY26" s="75"/>
      <c r="DZ26" s="75"/>
      <c r="EA26" s="75"/>
      <c r="EB26" s="75"/>
      <c r="EC26" s="75"/>
      <c r="ED26" s="75"/>
      <c r="EE26" s="75"/>
      <c r="EF26" s="75"/>
      <c r="EG26" s="75"/>
    </row>
    <row r="27" spans="1:137" s="77" customFormat="1" ht="20.25">
      <c r="A27" s="75"/>
      <c r="B27" s="80" t="s">
        <v>420</v>
      </c>
      <c r="C27" s="641" t="s">
        <v>326</v>
      </c>
      <c r="D27" s="641"/>
      <c r="E27" s="641"/>
      <c r="F27" s="105">
        <v>3</v>
      </c>
      <c r="G27" s="75"/>
      <c r="H27" s="75"/>
      <c r="I27" s="83" t="str" cm="1">
        <f t="array" ref="I27:I31">_xlfn.IFS(I10='8- Politicas de admiistracion '!$C$16,'8- Politicas de admiistracion '!$C$17:$C$21,I10='8- Politicas de admiistracion '!$C$24,'8- Politicas de admiistracion '!$C$25:$C$29,I10='8- Politicas de admiistracion '!$C$32,'8- Politicas de admiistracion '!$C$33:$C$37,I10='8- Politicas de admiistracion '!$C$40,'8- Politicas de admiistracion '!$C$41:$C$45,I10='8- Politicas de admiistracion '!$C$48,'8- Politicas de admiistracion '!$C$49:$C$53,I10='8- Politicas de admiistracion '!$C$56,'8- Politicas de admiistracion '!$C$57:$C$61)</f>
        <v xml:space="preserve">Si el hecho llegara a presentarse, tendría consecuencias o efectos mínimos sobre la entidad.
</v>
      </c>
      <c r="J27" s="83"/>
      <c r="K27" s="83"/>
      <c r="L27" s="83"/>
      <c r="M27" s="83"/>
      <c r="N27" s="83"/>
      <c r="O27" s="83"/>
      <c r="P27" s="83"/>
      <c r="Q27" s="83"/>
      <c r="R27" s="83"/>
      <c r="S27" s="83"/>
      <c r="T27" s="75"/>
      <c r="U27" s="75"/>
      <c r="V27" s="75"/>
      <c r="W27" s="75"/>
      <c r="X27" s="75"/>
      <c r="Y27" s="75"/>
      <c r="Z27" s="75"/>
      <c r="AA27" s="75"/>
      <c r="AB27" s="75"/>
      <c r="AC27" s="75"/>
      <c r="AD27" s="75"/>
      <c r="AE27" s="75"/>
      <c r="AF27" s="75"/>
      <c r="AG27" s="75"/>
      <c r="AH27" s="75"/>
      <c r="AI27" s="75"/>
      <c r="AJ27" s="75"/>
      <c r="AK27" s="75"/>
      <c r="AL27" s="75"/>
      <c r="AM27" s="75"/>
      <c r="AN27" s="75"/>
      <c r="AO27" s="75"/>
      <c r="AP27" s="75"/>
      <c r="AQ27" s="75"/>
      <c r="AR27" s="75"/>
      <c r="AS27" s="75"/>
      <c r="AT27" s="75"/>
      <c r="AU27" s="75"/>
      <c r="AV27" s="75"/>
      <c r="AW27" s="75"/>
      <c r="AX27" s="75"/>
      <c r="AY27" s="75"/>
      <c r="AZ27" s="75"/>
      <c r="BA27" s="75"/>
      <c r="BB27" s="75"/>
      <c r="BC27" s="75"/>
      <c r="BD27" s="75"/>
      <c r="BE27" s="75"/>
      <c r="BF27" s="75"/>
      <c r="BG27" s="75"/>
      <c r="BH27" s="75"/>
      <c r="BI27" s="75"/>
      <c r="BJ27" s="75"/>
      <c r="BK27" s="75"/>
      <c r="BL27" s="75"/>
      <c r="BM27" s="75"/>
      <c r="BN27" s="75"/>
      <c r="BO27" s="75"/>
      <c r="BP27" s="75"/>
      <c r="BQ27" s="75"/>
      <c r="BR27" s="75"/>
      <c r="BS27" s="75"/>
      <c r="BT27" s="75"/>
      <c r="BU27" s="75"/>
      <c r="BV27" s="75"/>
      <c r="BW27" s="75"/>
      <c r="BX27" s="75"/>
      <c r="BY27" s="75"/>
      <c r="BZ27" s="75"/>
      <c r="CA27" s="75"/>
      <c r="CB27" s="75"/>
      <c r="CC27" s="75"/>
      <c r="CD27" s="75"/>
      <c r="CE27" s="75"/>
      <c r="CF27" s="75"/>
      <c r="CG27" s="75"/>
      <c r="CH27" s="75"/>
      <c r="CI27" s="75"/>
      <c r="CJ27" s="75"/>
      <c r="CK27" s="75"/>
      <c r="CL27" s="75"/>
      <c r="CM27" s="75"/>
      <c r="CN27" s="75"/>
      <c r="CO27" s="75"/>
      <c r="CP27" s="75"/>
      <c r="CQ27" s="75"/>
      <c r="CR27" s="75"/>
      <c r="CS27" s="75"/>
      <c r="CT27" s="75"/>
      <c r="CU27" s="75"/>
      <c r="CV27" s="75"/>
      <c r="CW27" s="75"/>
      <c r="CX27" s="75"/>
      <c r="CY27" s="75"/>
      <c r="CZ27" s="75"/>
      <c r="DA27" s="75"/>
      <c r="DB27" s="75"/>
      <c r="DC27" s="75"/>
      <c r="DD27" s="75"/>
      <c r="DE27" s="75"/>
      <c r="DF27" s="75"/>
      <c r="DG27" s="75"/>
      <c r="DH27" s="75"/>
      <c r="DI27" s="75"/>
      <c r="DJ27" s="75"/>
      <c r="DK27" s="75"/>
      <c r="DL27" s="75"/>
      <c r="DM27" s="75"/>
      <c r="DN27" s="75"/>
      <c r="DO27" s="75"/>
      <c r="DP27" s="75"/>
      <c r="DQ27" s="75"/>
      <c r="DR27" s="75"/>
      <c r="DS27" s="75"/>
      <c r="DT27" s="75"/>
      <c r="DU27" s="75"/>
      <c r="DV27" s="75"/>
      <c r="DW27" s="75"/>
      <c r="DX27" s="75"/>
      <c r="DY27" s="75"/>
      <c r="DZ27" s="75"/>
      <c r="EA27" s="75"/>
      <c r="EB27" s="75"/>
      <c r="EC27" s="75"/>
      <c r="ED27" s="75"/>
      <c r="EE27" s="75"/>
      <c r="EF27" s="75"/>
      <c r="EG27" s="75"/>
    </row>
    <row r="28" spans="1:137" s="77" customFormat="1" ht="20.25">
      <c r="A28" s="75"/>
      <c r="B28" s="81" t="s">
        <v>422</v>
      </c>
      <c r="C28" s="641" t="s">
        <v>428</v>
      </c>
      <c r="D28" s="641"/>
      <c r="E28" s="641"/>
      <c r="F28" s="105">
        <v>4</v>
      </c>
      <c r="G28" s="75"/>
      <c r="H28" s="75"/>
      <c r="I28" s="83" t="str">
        <v xml:space="preserve">Si el hecho llegara a presentarse, tendría bajo impacto o efecto sobre la entidad.
</v>
      </c>
      <c r="J28" s="83"/>
      <c r="K28" s="83"/>
      <c r="L28" s="83"/>
      <c r="M28" s="83"/>
      <c r="N28" s="83"/>
      <c r="O28" s="83"/>
      <c r="P28" s="83"/>
      <c r="Q28" s="83"/>
      <c r="R28" s="83"/>
      <c r="S28" s="83"/>
      <c r="T28" s="75"/>
      <c r="U28" s="75"/>
      <c r="V28" s="75"/>
      <c r="W28" s="75"/>
      <c r="X28" s="75"/>
      <c r="Y28" s="75"/>
      <c r="Z28" s="75"/>
      <c r="AA28" s="75"/>
      <c r="AB28" s="75"/>
      <c r="AC28" s="75"/>
      <c r="AD28" s="75"/>
      <c r="AE28" s="75"/>
      <c r="AF28" s="75"/>
      <c r="AG28" s="75"/>
      <c r="AH28" s="75"/>
      <c r="AI28" s="75"/>
      <c r="AJ28" s="75"/>
      <c r="AK28" s="75"/>
      <c r="AL28" s="75"/>
      <c r="AM28" s="75"/>
      <c r="AN28" s="75"/>
      <c r="AO28" s="75"/>
      <c r="AP28" s="75"/>
      <c r="AQ28" s="75"/>
      <c r="AR28" s="75"/>
      <c r="AS28" s="75"/>
      <c r="AT28" s="75"/>
      <c r="AU28" s="75"/>
      <c r="AV28" s="75"/>
      <c r="AW28" s="75"/>
      <c r="AX28" s="75"/>
      <c r="AY28" s="75"/>
      <c r="AZ28" s="75"/>
      <c r="BA28" s="75"/>
      <c r="BB28" s="75"/>
      <c r="BC28" s="75"/>
      <c r="BD28" s="75"/>
      <c r="BE28" s="75"/>
      <c r="BF28" s="75"/>
      <c r="BG28" s="75"/>
      <c r="BH28" s="75"/>
      <c r="BI28" s="75"/>
      <c r="BJ28" s="75"/>
      <c r="BK28" s="75"/>
      <c r="BL28" s="75"/>
      <c r="BM28" s="75"/>
      <c r="BN28" s="75"/>
      <c r="BO28" s="75"/>
      <c r="BP28" s="75"/>
      <c r="BQ28" s="75"/>
      <c r="BR28" s="75"/>
      <c r="BS28" s="75"/>
      <c r="BT28" s="75"/>
      <c r="BU28" s="75"/>
      <c r="BV28" s="75"/>
      <c r="BW28" s="75"/>
      <c r="BX28" s="75"/>
      <c r="BY28" s="75"/>
      <c r="BZ28" s="75"/>
      <c r="CA28" s="75"/>
      <c r="CB28" s="75"/>
      <c r="CC28" s="75"/>
      <c r="CD28" s="75"/>
      <c r="CE28" s="75"/>
      <c r="CF28" s="75"/>
      <c r="CG28" s="75"/>
      <c r="CH28" s="75"/>
      <c r="CI28" s="75"/>
      <c r="CJ28" s="75"/>
      <c r="CK28" s="75"/>
      <c r="CL28" s="75"/>
      <c r="CM28" s="75"/>
      <c r="CN28" s="75"/>
      <c r="CO28" s="75"/>
      <c r="CP28" s="75"/>
      <c r="CQ28" s="75"/>
      <c r="CR28" s="75"/>
      <c r="CS28" s="75"/>
      <c r="CT28" s="75"/>
      <c r="CU28" s="75"/>
      <c r="CV28" s="75"/>
      <c r="CW28" s="75"/>
      <c r="CX28" s="75"/>
      <c r="CY28" s="75"/>
      <c r="CZ28" s="75"/>
      <c r="DA28" s="75"/>
      <c r="DB28" s="75"/>
      <c r="DC28" s="75"/>
      <c r="DD28" s="75"/>
      <c r="DE28" s="75"/>
      <c r="DF28" s="75"/>
      <c r="DG28" s="75"/>
      <c r="DH28" s="75"/>
      <c r="DI28" s="75"/>
      <c r="DJ28" s="75"/>
      <c r="DK28" s="75"/>
      <c r="DL28" s="75"/>
      <c r="DM28" s="75"/>
      <c r="DN28" s="75"/>
      <c r="DO28" s="75"/>
      <c r="DP28" s="75"/>
      <c r="DQ28" s="75"/>
      <c r="DR28" s="75"/>
      <c r="DS28" s="75"/>
      <c r="DT28" s="75"/>
      <c r="DU28" s="75"/>
      <c r="DV28" s="75"/>
      <c r="DW28" s="75"/>
      <c r="DX28" s="75"/>
      <c r="DY28" s="75"/>
      <c r="DZ28" s="75"/>
      <c r="EA28" s="75"/>
      <c r="EB28" s="75"/>
      <c r="EC28" s="75"/>
      <c r="ED28" s="75"/>
      <c r="EE28" s="75"/>
      <c r="EF28" s="75"/>
      <c r="EG28" s="75"/>
    </row>
    <row r="29" spans="1:137" s="77" customFormat="1" ht="20.25">
      <c r="A29" s="75"/>
      <c r="B29" s="82" t="s">
        <v>424</v>
      </c>
      <c r="C29" s="641" t="s">
        <v>429</v>
      </c>
      <c r="D29" s="641"/>
      <c r="E29" s="641"/>
      <c r="F29" s="105">
        <v>5</v>
      </c>
      <c r="G29" s="75"/>
      <c r="H29" s="75"/>
      <c r="I29" s="83" t="str">
        <v xml:space="preserve">Si el hecho llegara a presentarse, tendría medianas consecuencias o efectos sobre la entidad.
</v>
      </c>
      <c r="J29" s="83"/>
      <c r="K29" s="83"/>
      <c r="L29" s="83"/>
      <c r="M29" s="83"/>
      <c r="N29" s="83"/>
      <c r="O29" s="83"/>
      <c r="P29" s="83"/>
      <c r="Q29" s="83"/>
      <c r="R29" s="83"/>
      <c r="S29" s="83"/>
      <c r="T29" s="75"/>
      <c r="U29" s="75"/>
      <c r="V29" s="75"/>
      <c r="W29" s="75"/>
      <c r="X29" s="75"/>
      <c r="Y29" s="75"/>
      <c r="Z29" s="75"/>
      <c r="AA29" s="75"/>
      <c r="AB29" s="75"/>
      <c r="AC29" s="75"/>
      <c r="AD29" s="75"/>
      <c r="AE29" s="75"/>
      <c r="AF29" s="75"/>
      <c r="AG29" s="75"/>
      <c r="AH29" s="75"/>
      <c r="AI29" s="75"/>
      <c r="AJ29" s="75"/>
      <c r="AK29" s="75"/>
      <c r="AL29" s="75"/>
      <c r="AM29" s="75"/>
      <c r="AN29" s="75"/>
      <c r="AO29" s="75"/>
      <c r="AP29" s="75"/>
      <c r="AQ29" s="75"/>
      <c r="AR29" s="75"/>
      <c r="AS29" s="75"/>
      <c r="AT29" s="75"/>
      <c r="AU29" s="75"/>
      <c r="AV29" s="75"/>
      <c r="AW29" s="75"/>
      <c r="AX29" s="75"/>
      <c r="AY29" s="75"/>
      <c r="AZ29" s="75"/>
      <c r="BA29" s="75"/>
      <c r="BB29" s="75"/>
      <c r="BC29" s="75"/>
      <c r="BD29" s="75"/>
      <c r="BE29" s="75"/>
      <c r="BF29" s="75"/>
      <c r="BG29" s="75"/>
      <c r="BH29" s="75"/>
      <c r="BI29" s="75"/>
      <c r="BJ29" s="75"/>
      <c r="BK29" s="75"/>
      <c r="BL29" s="75"/>
      <c r="BM29" s="75"/>
      <c r="BN29" s="75"/>
      <c r="BO29" s="75"/>
      <c r="BP29" s="75"/>
      <c r="BQ29" s="75"/>
      <c r="BR29" s="75"/>
      <c r="BS29" s="75"/>
      <c r="BT29" s="75"/>
      <c r="BU29" s="75"/>
      <c r="BV29" s="75"/>
      <c r="BW29" s="75"/>
      <c r="BX29" s="75"/>
      <c r="BY29" s="75"/>
      <c r="BZ29" s="75"/>
      <c r="CA29" s="75"/>
      <c r="CB29" s="75"/>
      <c r="CC29" s="75"/>
      <c r="CD29" s="75"/>
      <c r="CE29" s="75"/>
      <c r="CF29" s="75"/>
      <c r="CG29" s="75"/>
      <c r="CH29" s="75"/>
      <c r="CI29" s="75"/>
      <c r="CJ29" s="75"/>
      <c r="CK29" s="75"/>
      <c r="CL29" s="75"/>
      <c r="CM29" s="75"/>
      <c r="CN29" s="75"/>
      <c r="CO29" s="75"/>
      <c r="CP29" s="75"/>
      <c r="CQ29" s="75"/>
      <c r="CR29" s="75"/>
      <c r="CS29" s="75"/>
      <c r="CT29" s="75"/>
      <c r="CU29" s="75"/>
      <c r="CV29" s="75"/>
      <c r="CW29" s="75"/>
      <c r="CX29" s="75"/>
      <c r="CY29" s="75"/>
      <c r="CZ29" s="75"/>
      <c r="DA29" s="75"/>
      <c r="DB29" s="75"/>
      <c r="DC29" s="75"/>
      <c r="DD29" s="75"/>
      <c r="DE29" s="75"/>
      <c r="DF29" s="75"/>
      <c r="DG29" s="75"/>
      <c r="DH29" s="75"/>
      <c r="DI29" s="75"/>
      <c r="DJ29" s="75"/>
      <c r="DK29" s="75"/>
      <c r="DL29" s="75"/>
      <c r="DM29" s="75"/>
      <c r="DN29" s="75"/>
      <c r="DO29" s="75"/>
      <c r="DP29" s="75"/>
      <c r="DQ29" s="75"/>
      <c r="DR29" s="75"/>
      <c r="DS29" s="75"/>
      <c r="DT29" s="75"/>
      <c r="DU29" s="75"/>
      <c r="DV29" s="75"/>
      <c r="DW29" s="75"/>
      <c r="DX29" s="75"/>
      <c r="DY29" s="75"/>
      <c r="DZ29" s="75"/>
      <c r="EA29" s="75"/>
      <c r="EB29" s="75"/>
      <c r="EC29" s="75"/>
      <c r="ED29" s="75"/>
      <c r="EE29" s="75"/>
      <c r="EF29" s="75"/>
      <c r="EG29" s="75"/>
    </row>
    <row r="30" spans="1:137" s="77" customFormat="1" ht="20.25">
      <c r="A30" s="75"/>
      <c r="B30" s="83"/>
      <c r="C30" s="74"/>
      <c r="D30" s="74"/>
      <c r="E30" s="74"/>
      <c r="F30" s="84"/>
      <c r="G30" s="75"/>
      <c r="H30" s="75"/>
      <c r="I30" s="83" t="str">
        <v xml:space="preserve">Si el hecho llegara a presentarse, tendría altas consecuencias o efectos sobre la entidad
</v>
      </c>
      <c r="J30" s="83"/>
      <c r="K30" s="83"/>
      <c r="L30" s="83"/>
      <c r="M30" s="83"/>
      <c r="N30" s="83"/>
      <c r="O30" s="83"/>
      <c r="P30" s="83"/>
      <c r="Q30" s="83"/>
      <c r="R30" s="83"/>
      <c r="S30" s="83"/>
      <c r="T30" s="75"/>
      <c r="U30" s="75"/>
      <c r="V30" s="75"/>
      <c r="W30" s="75"/>
      <c r="X30" s="75"/>
      <c r="Y30" s="75"/>
      <c r="Z30" s="75"/>
      <c r="AA30" s="75"/>
      <c r="AB30" s="75"/>
      <c r="AC30" s="75"/>
      <c r="AD30" s="75"/>
      <c r="AE30" s="75"/>
      <c r="AF30" s="75"/>
      <c r="AG30" s="75"/>
      <c r="AH30" s="75"/>
      <c r="AI30" s="75"/>
      <c r="AJ30" s="75"/>
      <c r="AK30" s="75"/>
      <c r="AL30" s="75"/>
      <c r="AM30" s="75"/>
      <c r="AN30" s="75"/>
      <c r="AO30" s="75"/>
      <c r="AP30" s="75"/>
      <c r="AQ30" s="75"/>
      <c r="AR30" s="75"/>
      <c r="AS30" s="75"/>
      <c r="AT30" s="75"/>
      <c r="AU30" s="75"/>
      <c r="AV30" s="75"/>
      <c r="AW30" s="75"/>
      <c r="AX30" s="75"/>
      <c r="AY30" s="75"/>
      <c r="AZ30" s="75"/>
      <c r="BA30" s="75"/>
      <c r="BB30" s="75"/>
      <c r="BC30" s="75"/>
      <c r="BD30" s="75"/>
      <c r="BE30" s="75"/>
      <c r="BF30" s="75"/>
      <c r="BG30" s="75"/>
      <c r="BH30" s="75"/>
      <c r="BI30" s="75"/>
      <c r="BJ30" s="75"/>
      <c r="BK30" s="75"/>
      <c r="BL30" s="75"/>
      <c r="BM30" s="75"/>
      <c r="BN30" s="75"/>
      <c r="BO30" s="75"/>
      <c r="BP30" s="75"/>
      <c r="BQ30" s="75"/>
      <c r="BR30" s="75"/>
      <c r="BS30" s="75"/>
      <c r="BT30" s="75"/>
      <c r="BU30" s="75"/>
      <c r="BV30" s="75"/>
      <c r="BW30" s="75"/>
      <c r="BX30" s="75"/>
      <c r="BY30" s="75"/>
      <c r="BZ30" s="75"/>
      <c r="CA30" s="75"/>
      <c r="CB30" s="75"/>
      <c r="CC30" s="75"/>
      <c r="CD30" s="75"/>
      <c r="CE30" s="75"/>
      <c r="CF30" s="75"/>
      <c r="CG30" s="75"/>
      <c r="CH30" s="75"/>
      <c r="CI30" s="75"/>
      <c r="CJ30" s="75"/>
      <c r="CK30" s="75"/>
      <c r="CL30" s="75"/>
      <c r="CM30" s="75"/>
      <c r="CN30" s="75"/>
      <c r="CO30" s="75"/>
      <c r="CP30" s="75"/>
      <c r="CQ30" s="75"/>
      <c r="CR30" s="75"/>
      <c r="CS30" s="75"/>
      <c r="CT30" s="75"/>
      <c r="CU30" s="75"/>
      <c r="CV30" s="75"/>
      <c r="CW30" s="75"/>
      <c r="CX30" s="75"/>
      <c r="CY30" s="75"/>
      <c r="CZ30" s="75"/>
      <c r="DA30" s="75"/>
      <c r="DB30" s="75"/>
      <c r="DC30" s="75"/>
      <c r="DD30" s="75"/>
      <c r="DE30" s="75"/>
      <c r="DF30" s="75"/>
      <c r="DG30" s="75"/>
      <c r="DH30" s="75"/>
      <c r="DI30" s="75"/>
      <c r="DJ30" s="75"/>
      <c r="DK30" s="75"/>
      <c r="DL30" s="75"/>
      <c r="DM30" s="75"/>
      <c r="DN30" s="75"/>
      <c r="DO30" s="75"/>
      <c r="DP30" s="75"/>
      <c r="DQ30" s="75"/>
      <c r="DR30" s="75"/>
      <c r="DS30" s="75"/>
      <c r="DT30" s="75"/>
      <c r="DU30" s="75"/>
      <c r="DV30" s="75"/>
      <c r="DW30" s="75"/>
      <c r="DX30" s="75"/>
      <c r="DY30" s="75"/>
      <c r="DZ30" s="75"/>
      <c r="EA30" s="75"/>
      <c r="EB30" s="75"/>
      <c r="EC30" s="75"/>
      <c r="ED30" s="75"/>
      <c r="EE30" s="75"/>
      <c r="EF30" s="75"/>
      <c r="EG30" s="75"/>
    </row>
    <row r="31" spans="1:137" s="75" customFormat="1" ht="20.25">
      <c r="B31" s="85"/>
      <c r="C31" s="85"/>
      <c r="D31" s="85"/>
      <c r="E31" s="85"/>
      <c r="F31" s="84"/>
      <c r="I31" s="83" t="str">
        <v xml:space="preserve">Si el hecho llegara a presentarse, tendría desastrosas consecuencias o efectos sobre la entidad.
</v>
      </c>
      <c r="J31" s="83"/>
      <c r="K31" s="83"/>
      <c r="L31" s="83"/>
      <c r="M31" s="83"/>
      <c r="N31" s="83"/>
      <c r="O31" s="83"/>
      <c r="P31" s="83"/>
      <c r="Q31" s="83"/>
      <c r="R31" s="83"/>
      <c r="S31" s="83"/>
    </row>
    <row r="32" spans="1:137" s="75" customFormat="1" ht="20.25">
      <c r="B32" s="103"/>
      <c r="C32" s="643" t="s">
        <v>296</v>
      </c>
      <c r="D32" s="643"/>
      <c r="E32" s="643"/>
      <c r="F32" s="84"/>
      <c r="I32" s="83"/>
      <c r="J32" s="83"/>
      <c r="K32" s="83"/>
      <c r="L32" s="83"/>
      <c r="M32" s="83"/>
      <c r="N32" s="83"/>
      <c r="O32" s="83"/>
      <c r="P32" s="83"/>
      <c r="Q32" s="83"/>
      <c r="R32" s="83"/>
      <c r="S32" s="83"/>
    </row>
    <row r="33" spans="2:19" s="75" customFormat="1" ht="20.25">
      <c r="B33" s="66" t="s">
        <v>417</v>
      </c>
      <c r="C33" s="641" t="s">
        <v>297</v>
      </c>
      <c r="D33" s="641"/>
      <c r="E33" s="641"/>
      <c r="F33" s="106">
        <v>1</v>
      </c>
      <c r="I33" s="83" t="str" cm="1">
        <f t="array" ref="I33:I37">IF(I10='8- Politicas de admiistracion '!$C$16,'8- Politicas de admiistracion '!$C$17:$C$21,IF(I10='8- Politicas de admiistracion '!$C$24,'8- Politicas de admiistracion '!$C$25:$C$29,IF(I10='8- Politicas de admiistracion '!$C$32,'8- Politicas de admiistracion '!$C$33:$C$37,IF(I10='8- Politicas de admiistracion '!$C$40,'8- Politicas de admiistracion '!$C$41:$C$45,IF(I10='8- Politicas de admiistracion '!$C$48,'8- Politicas de admiistracion '!$C$49:$C$53,IF(I10='8- Politicas de admiistracion '!$C$56,'8- Politicas de admiistracion '!$C$57:$C$61))))))</f>
        <v xml:space="preserve">Si el hecho llegara a presentarse, tendría consecuencias o efectos mínimos sobre la entidad.
</v>
      </c>
      <c r="J33" s="83"/>
      <c r="K33" s="83"/>
      <c r="L33" s="83"/>
      <c r="M33" s="83"/>
      <c r="N33" s="83"/>
      <c r="O33" s="83"/>
      <c r="P33" s="83"/>
      <c r="Q33" s="83"/>
      <c r="R33" s="83"/>
      <c r="S33" s="83"/>
    </row>
    <row r="34" spans="2:19" s="75" customFormat="1" ht="20.25">
      <c r="B34" s="70" t="s">
        <v>419</v>
      </c>
      <c r="C34" s="641" t="s">
        <v>430</v>
      </c>
      <c r="D34" s="641"/>
      <c r="E34" s="641"/>
      <c r="F34" s="106">
        <v>2</v>
      </c>
      <c r="I34" s="83" t="str">
        <v xml:space="preserve">Si el hecho llegara a presentarse, tendría bajo impacto o efecto sobre la entidad.
</v>
      </c>
      <c r="J34" s="83"/>
      <c r="K34" s="83"/>
      <c r="L34" s="83"/>
      <c r="M34" s="83"/>
      <c r="N34" s="83"/>
      <c r="O34" s="83"/>
      <c r="P34" s="83"/>
      <c r="Q34" s="83"/>
      <c r="R34" s="83"/>
      <c r="S34" s="83"/>
    </row>
    <row r="35" spans="2:19" s="75" customFormat="1" ht="20.25">
      <c r="B35" s="71" t="s">
        <v>420</v>
      </c>
      <c r="C35" s="641" t="s">
        <v>431</v>
      </c>
      <c r="D35" s="641"/>
      <c r="E35" s="641"/>
      <c r="F35" s="106">
        <v>3</v>
      </c>
      <c r="I35" s="83" t="str">
        <v xml:space="preserve">Si el hecho llegara a presentarse, tendría medianas consecuencias o efectos sobre la entidad.
</v>
      </c>
      <c r="J35" s="83"/>
      <c r="K35" s="83"/>
      <c r="L35" s="83"/>
      <c r="M35" s="83"/>
      <c r="N35" s="83"/>
      <c r="O35" s="83"/>
      <c r="P35" s="83"/>
      <c r="Q35" s="83"/>
      <c r="R35" s="83"/>
      <c r="S35" s="83"/>
    </row>
    <row r="36" spans="2:19" s="75" customFormat="1" ht="20.25">
      <c r="B36" s="72" t="s">
        <v>422</v>
      </c>
      <c r="C36" s="641" t="s">
        <v>432</v>
      </c>
      <c r="D36" s="641"/>
      <c r="E36" s="641"/>
      <c r="F36" s="106">
        <v>4</v>
      </c>
      <c r="I36" s="83" t="str">
        <v xml:space="preserve">Si el hecho llegara a presentarse, tendría altas consecuencias o efectos sobre la entidad
</v>
      </c>
      <c r="J36" s="83"/>
      <c r="K36" s="83"/>
      <c r="L36" s="83"/>
      <c r="M36" s="83"/>
      <c r="N36" s="83"/>
      <c r="O36" s="83"/>
      <c r="P36" s="83"/>
      <c r="Q36" s="83"/>
      <c r="R36" s="83"/>
      <c r="S36" s="83"/>
    </row>
    <row r="37" spans="2:19" s="75" customFormat="1" ht="20.25">
      <c r="B37" s="73" t="s">
        <v>424</v>
      </c>
      <c r="C37" s="641" t="s">
        <v>433</v>
      </c>
      <c r="D37" s="641"/>
      <c r="E37" s="641"/>
      <c r="F37" s="106">
        <v>5</v>
      </c>
      <c r="I37" s="83" t="str">
        <v xml:space="preserve">Si el hecho llegara a presentarse, tendría desastrosas consecuencias o efectos sobre la entidad.
</v>
      </c>
      <c r="J37" s="83"/>
      <c r="K37" s="83"/>
      <c r="L37" s="83"/>
      <c r="M37" s="83"/>
      <c r="N37" s="83"/>
      <c r="O37" s="83"/>
      <c r="P37" s="83"/>
      <c r="Q37" s="83"/>
      <c r="R37" s="83"/>
      <c r="S37" s="83"/>
    </row>
    <row r="38" spans="2:19" s="75" customFormat="1" ht="20.25">
      <c r="B38" s="85"/>
      <c r="C38" s="85"/>
      <c r="D38" s="85"/>
      <c r="E38" s="85"/>
      <c r="F38" s="84"/>
      <c r="I38" s="83"/>
      <c r="J38" s="83"/>
      <c r="K38" s="83"/>
      <c r="L38" s="83"/>
      <c r="M38" s="83"/>
      <c r="N38" s="83"/>
      <c r="O38" s="83"/>
      <c r="P38" s="83"/>
      <c r="Q38" s="83"/>
      <c r="R38" s="83"/>
      <c r="S38" s="83"/>
    </row>
    <row r="39" spans="2:19" s="75" customFormat="1" ht="20.25">
      <c r="B39" s="85"/>
      <c r="C39" s="85"/>
      <c r="D39" s="85"/>
      <c r="E39" s="85"/>
      <c r="F39" s="84"/>
    </row>
    <row r="40" spans="2:19" s="75" customFormat="1" ht="20.25">
      <c r="B40" s="76"/>
      <c r="C40" s="643" t="s">
        <v>423</v>
      </c>
      <c r="D40" s="643"/>
      <c r="E40" s="643"/>
      <c r="F40" s="84"/>
    </row>
    <row r="41" spans="2:19" s="75" customFormat="1" ht="20.25">
      <c r="B41" s="107" t="s">
        <v>417</v>
      </c>
      <c r="C41" s="641" t="s">
        <v>434</v>
      </c>
      <c r="D41" s="641"/>
      <c r="E41" s="641"/>
      <c r="F41" s="106">
        <v>1</v>
      </c>
    </row>
    <row r="42" spans="2:19" s="75" customFormat="1" ht="20.25">
      <c r="B42" s="108" t="s">
        <v>419</v>
      </c>
      <c r="C42" s="641" t="s">
        <v>435</v>
      </c>
      <c r="D42" s="641"/>
      <c r="E42" s="641"/>
      <c r="F42" s="106">
        <v>2</v>
      </c>
    </row>
    <row r="43" spans="2:19" s="75" customFormat="1" ht="20.25">
      <c r="B43" s="109" t="s">
        <v>420</v>
      </c>
      <c r="C43" s="641" t="s">
        <v>436</v>
      </c>
      <c r="D43" s="641"/>
      <c r="E43" s="641"/>
      <c r="F43" s="106">
        <v>3</v>
      </c>
    </row>
    <row r="44" spans="2:19" s="75" customFormat="1" ht="20.25">
      <c r="B44" s="110" t="s">
        <v>422</v>
      </c>
      <c r="C44" s="641" t="s">
        <v>437</v>
      </c>
      <c r="D44" s="641"/>
      <c r="E44" s="641"/>
      <c r="F44" s="106">
        <v>4</v>
      </c>
    </row>
    <row r="45" spans="2:19" s="75" customFormat="1" ht="20.25">
      <c r="B45" s="111" t="s">
        <v>424</v>
      </c>
      <c r="C45" s="641" t="s">
        <v>438</v>
      </c>
      <c r="D45" s="641"/>
      <c r="E45" s="641"/>
      <c r="F45" s="106">
        <v>5</v>
      </c>
    </row>
    <row r="46" spans="2:19" s="75" customFormat="1" ht="20.25">
      <c r="B46" s="83"/>
      <c r="C46" s="83" t="s">
        <v>439</v>
      </c>
      <c r="D46" s="83"/>
      <c r="F46" s="84"/>
    </row>
    <row r="47" spans="2:19" s="75" customFormat="1" ht="20.25">
      <c r="B47" s="83"/>
      <c r="C47" s="83"/>
      <c r="D47" s="83"/>
      <c r="F47" s="84"/>
    </row>
    <row r="48" spans="2:19" s="75" customFormat="1" ht="20.25">
      <c r="B48" s="76"/>
      <c r="C48" s="642" t="s">
        <v>440</v>
      </c>
      <c r="D48" s="642"/>
      <c r="E48" s="642"/>
      <c r="F48" s="84"/>
    </row>
    <row r="49" spans="2:6" s="75" customFormat="1" ht="20.25" customHeight="1">
      <c r="B49" s="78" t="s">
        <v>417</v>
      </c>
      <c r="C49" s="638" t="s">
        <v>441</v>
      </c>
      <c r="D49" s="639"/>
      <c r="E49" s="640"/>
      <c r="F49" s="69">
        <v>1</v>
      </c>
    </row>
    <row r="50" spans="2:6" s="75" customFormat="1" ht="20.25" customHeight="1">
      <c r="B50" s="79" t="s">
        <v>419</v>
      </c>
      <c r="C50" s="638" t="s">
        <v>442</v>
      </c>
      <c r="D50" s="639"/>
      <c r="E50" s="640"/>
      <c r="F50" s="69">
        <v>2</v>
      </c>
    </row>
    <row r="51" spans="2:6" s="75" customFormat="1" ht="20.25" customHeight="1">
      <c r="B51" s="80" t="s">
        <v>420</v>
      </c>
      <c r="C51" s="638" t="s">
        <v>443</v>
      </c>
      <c r="D51" s="639"/>
      <c r="E51" s="640"/>
      <c r="F51" s="69">
        <v>3</v>
      </c>
    </row>
    <row r="52" spans="2:6" s="75" customFormat="1" ht="20.25" customHeight="1">
      <c r="B52" s="81" t="s">
        <v>422</v>
      </c>
      <c r="C52" s="638" t="s">
        <v>444</v>
      </c>
      <c r="D52" s="639"/>
      <c r="E52" s="640"/>
      <c r="F52" s="69">
        <v>4</v>
      </c>
    </row>
    <row r="53" spans="2:6" s="75" customFormat="1" ht="20.25" customHeight="1">
      <c r="B53" s="82" t="s">
        <v>424</v>
      </c>
      <c r="C53" s="638" t="s">
        <v>445</v>
      </c>
      <c r="D53" s="639"/>
      <c r="E53" s="640"/>
      <c r="F53" s="69">
        <v>5</v>
      </c>
    </row>
    <row r="54" spans="2:6" s="75" customFormat="1" ht="20.25">
      <c r="B54" s="83"/>
      <c r="C54" s="83"/>
      <c r="D54" s="83"/>
      <c r="E54" s="83"/>
      <c r="F54" s="84"/>
    </row>
    <row r="55" spans="2:6" s="75" customFormat="1" ht="20.25"/>
    <row r="56" spans="2:6" s="75" customFormat="1" ht="20.25" customHeight="1">
      <c r="B56" s="76"/>
      <c r="C56" s="97" t="s">
        <v>415</v>
      </c>
      <c r="D56" s="97"/>
      <c r="E56" s="97"/>
      <c r="F56" s="84"/>
    </row>
    <row r="57" spans="2:6" s="75" customFormat="1" ht="20.25" customHeight="1">
      <c r="B57" s="78" t="s">
        <v>417</v>
      </c>
      <c r="C57" s="635" t="s">
        <v>446</v>
      </c>
      <c r="D57" s="636"/>
      <c r="E57" s="637"/>
      <c r="F57" s="69">
        <v>1</v>
      </c>
    </row>
    <row r="58" spans="2:6" s="75" customFormat="1" ht="20.25" customHeight="1">
      <c r="B58" s="79" t="s">
        <v>419</v>
      </c>
      <c r="C58" s="635" t="s">
        <v>447</v>
      </c>
      <c r="D58" s="636"/>
      <c r="E58" s="637"/>
      <c r="F58" s="69">
        <v>2</v>
      </c>
    </row>
    <row r="59" spans="2:6" s="75" customFormat="1" ht="20.25" customHeight="1">
      <c r="B59" s="80" t="s">
        <v>420</v>
      </c>
      <c r="C59" s="635" t="s">
        <v>448</v>
      </c>
      <c r="D59" s="636"/>
      <c r="E59" s="637"/>
      <c r="F59" s="69">
        <v>3</v>
      </c>
    </row>
    <row r="60" spans="2:6" s="75" customFormat="1" ht="20.25" customHeight="1">
      <c r="B60" s="81" t="s">
        <v>422</v>
      </c>
      <c r="C60" s="635" t="s">
        <v>449</v>
      </c>
      <c r="D60" s="636"/>
      <c r="E60" s="637"/>
      <c r="F60" s="69">
        <v>4</v>
      </c>
    </row>
    <row r="61" spans="2:6" s="75" customFormat="1" ht="20.25" customHeight="1">
      <c r="B61" s="82" t="s">
        <v>424</v>
      </c>
      <c r="C61" s="635" t="s">
        <v>450</v>
      </c>
      <c r="D61" s="636"/>
      <c r="E61" s="637"/>
      <c r="F61" s="69">
        <v>5</v>
      </c>
    </row>
    <row r="62" spans="2:6" s="75" customFormat="1" ht="20.25">
      <c r="E62" s="86"/>
    </row>
    <row r="63" spans="2:6" s="75" customFormat="1" ht="20.25">
      <c r="E63" s="86"/>
    </row>
    <row r="64" spans="2:6" s="75" customFormat="1" ht="20.25">
      <c r="E64" s="86"/>
    </row>
    <row r="65" spans="5:5" s="75" customFormat="1" ht="20.25">
      <c r="E65" s="86"/>
    </row>
    <row r="66" spans="5:5" s="75" customFormat="1" ht="20.25">
      <c r="E66" s="86"/>
    </row>
    <row r="67" spans="5:5" s="75" customFormat="1" ht="20.25">
      <c r="E67" s="86"/>
    </row>
    <row r="68" spans="5:5" s="75" customFormat="1" ht="20.25">
      <c r="E68" s="86"/>
    </row>
    <row r="69" spans="5:5" s="75" customFormat="1" ht="20.25">
      <c r="E69" s="86"/>
    </row>
    <row r="70" spans="5:5" s="75" customFormat="1" ht="20.25">
      <c r="E70" s="86"/>
    </row>
    <row r="71" spans="5:5" s="75" customFormat="1" ht="20.25">
      <c r="E71" s="86"/>
    </row>
    <row r="72" spans="5:5" s="75" customFormat="1" ht="20.25">
      <c r="E72" s="86"/>
    </row>
    <row r="73" spans="5:5" s="75" customFormat="1" ht="20.25">
      <c r="E73" s="86"/>
    </row>
    <row r="74" spans="5:5" s="75" customFormat="1" ht="20.25">
      <c r="E74" s="86"/>
    </row>
    <row r="75" spans="5:5" s="75" customFormat="1" ht="20.25">
      <c r="E75" s="86"/>
    </row>
    <row r="76" spans="5:5" s="75" customFormat="1" ht="20.25">
      <c r="E76" s="86"/>
    </row>
    <row r="77" spans="5:5" s="75" customFormat="1" ht="20.25">
      <c r="E77" s="86"/>
    </row>
    <row r="78" spans="5:5" s="75" customFormat="1" ht="20.25">
      <c r="E78" s="86"/>
    </row>
    <row r="79" spans="5:5" s="75" customFormat="1" ht="20.25">
      <c r="E79" s="86"/>
    </row>
    <row r="80" spans="5:5" s="75" customFormat="1" ht="20.25">
      <c r="E80" s="86"/>
    </row>
    <row r="81" spans="5:5" s="75" customFormat="1" ht="20.25">
      <c r="E81" s="86"/>
    </row>
    <row r="82" spans="5:5" s="75" customFormat="1" ht="20.25">
      <c r="E82" s="86"/>
    </row>
    <row r="83" spans="5:5" s="75" customFormat="1" ht="20.25">
      <c r="E83" s="86"/>
    </row>
    <row r="84" spans="5:5" s="75" customFormat="1" ht="20.25">
      <c r="E84" s="86"/>
    </row>
    <row r="85" spans="5:5" s="75" customFormat="1" ht="20.25">
      <c r="E85" s="86"/>
    </row>
    <row r="86" spans="5:5" s="75" customFormat="1" ht="20.25">
      <c r="E86" s="86"/>
    </row>
    <row r="87" spans="5:5" s="75" customFormat="1" ht="20.25">
      <c r="E87" s="86"/>
    </row>
    <row r="88" spans="5:5" s="75" customFormat="1" ht="20.25">
      <c r="E88" s="86"/>
    </row>
    <row r="89" spans="5:5" s="75" customFormat="1" ht="20.25">
      <c r="E89" s="86"/>
    </row>
    <row r="90" spans="5:5" s="75" customFormat="1" ht="20.25">
      <c r="E90" s="86"/>
    </row>
    <row r="91" spans="5:5" s="75" customFormat="1" ht="20.25">
      <c r="E91" s="86"/>
    </row>
    <row r="92" spans="5:5" s="75" customFormat="1" ht="20.25">
      <c r="E92" s="86"/>
    </row>
    <row r="93" spans="5:5" s="75" customFormat="1" ht="20.25">
      <c r="E93" s="86"/>
    </row>
    <row r="94" spans="5:5" s="75" customFormat="1" ht="20.25">
      <c r="E94" s="86"/>
    </row>
    <row r="95" spans="5:5" s="75" customFormat="1" ht="20.25">
      <c r="E95" s="86"/>
    </row>
    <row r="96" spans="5:5" s="75" customFormat="1" ht="20.25">
      <c r="E96" s="86"/>
    </row>
    <row r="97" spans="5:5" s="75" customFormat="1" ht="20.25">
      <c r="E97" s="86"/>
    </row>
    <row r="98" spans="5:5" s="75" customFormat="1" ht="20.25">
      <c r="E98" s="86"/>
    </row>
    <row r="99" spans="5:5" s="75" customFormat="1" ht="20.25">
      <c r="E99" s="86"/>
    </row>
    <row r="100" spans="5:5" s="75" customFormat="1" ht="20.25">
      <c r="E100" s="86"/>
    </row>
    <row r="101" spans="5:5" s="75" customFormat="1" ht="20.25">
      <c r="E101" s="86"/>
    </row>
    <row r="102" spans="5:5" s="75" customFormat="1" ht="20.25">
      <c r="E102" s="86"/>
    </row>
    <row r="103" spans="5:5" s="75" customFormat="1" ht="20.25">
      <c r="E103" s="86"/>
    </row>
    <row r="104" spans="5:5" s="75" customFormat="1" ht="20.25">
      <c r="E104" s="86"/>
    </row>
    <row r="105" spans="5:5" s="75" customFormat="1" ht="20.25">
      <c r="E105" s="86"/>
    </row>
    <row r="106" spans="5:5" s="75" customFormat="1" ht="20.25">
      <c r="E106" s="86"/>
    </row>
    <row r="107" spans="5:5" s="75" customFormat="1" ht="20.25">
      <c r="E107" s="86"/>
    </row>
    <row r="108" spans="5:5" s="75" customFormat="1" ht="20.25">
      <c r="E108" s="86"/>
    </row>
    <row r="109" spans="5:5" s="75" customFormat="1" ht="20.25">
      <c r="E109" s="86"/>
    </row>
    <row r="110" spans="5:5" s="75" customFormat="1" ht="20.25">
      <c r="E110" s="86"/>
    </row>
    <row r="111" spans="5:5" s="75" customFormat="1" ht="20.25">
      <c r="E111" s="86"/>
    </row>
    <row r="112" spans="5:5" s="75" customFormat="1" ht="20.25">
      <c r="E112" s="86"/>
    </row>
    <row r="113" spans="5:5" s="75" customFormat="1" ht="20.25">
      <c r="E113" s="86"/>
    </row>
    <row r="114" spans="5:5" s="75" customFormat="1" ht="20.25">
      <c r="E114" s="86"/>
    </row>
    <row r="115" spans="5:5" s="75" customFormat="1" ht="20.25">
      <c r="E115" s="86"/>
    </row>
    <row r="116" spans="5:5" s="75" customFormat="1" ht="20.25">
      <c r="E116" s="86"/>
    </row>
    <row r="117" spans="5:5" s="75" customFormat="1" ht="20.25">
      <c r="E117" s="86"/>
    </row>
    <row r="118" spans="5:5" s="75" customFormat="1" ht="20.25">
      <c r="E118" s="86"/>
    </row>
    <row r="119" spans="5:5" s="75" customFormat="1" ht="20.25">
      <c r="E119" s="86"/>
    </row>
    <row r="120" spans="5:5" s="75" customFormat="1" ht="20.25">
      <c r="E120" s="86"/>
    </row>
    <row r="121" spans="5:5" s="75" customFormat="1" ht="20.25">
      <c r="E121" s="86"/>
    </row>
    <row r="122" spans="5:5" s="75" customFormat="1" ht="20.25">
      <c r="E122" s="86"/>
    </row>
    <row r="123" spans="5:5" s="75" customFormat="1" ht="20.25">
      <c r="E123" s="86"/>
    </row>
    <row r="124" spans="5:5" s="75" customFormat="1" ht="20.25">
      <c r="E124" s="86"/>
    </row>
    <row r="125" spans="5:5" s="75" customFormat="1" ht="20.25">
      <c r="E125" s="86"/>
    </row>
    <row r="126" spans="5:5" s="75" customFormat="1" ht="20.25">
      <c r="E126" s="86"/>
    </row>
    <row r="127" spans="5:5" s="75" customFormat="1" ht="20.25">
      <c r="E127" s="86"/>
    </row>
    <row r="128" spans="5:5" s="75" customFormat="1" ht="20.25">
      <c r="E128" s="86"/>
    </row>
    <row r="129" spans="5:5" s="75" customFormat="1" ht="20.25">
      <c r="E129" s="86"/>
    </row>
    <row r="130" spans="5:5" s="75" customFormat="1" ht="20.25">
      <c r="E130" s="86"/>
    </row>
    <row r="131" spans="5:5" s="75" customFormat="1" ht="20.25">
      <c r="E131" s="86"/>
    </row>
    <row r="132" spans="5:5" s="75" customFormat="1" ht="20.25">
      <c r="E132" s="86"/>
    </row>
    <row r="133" spans="5:5" s="75" customFormat="1" ht="20.25">
      <c r="E133" s="86"/>
    </row>
    <row r="134" spans="5:5" s="75" customFormat="1" ht="20.25">
      <c r="E134" s="86"/>
    </row>
    <row r="135" spans="5:5" s="75" customFormat="1" ht="20.25">
      <c r="E135" s="86"/>
    </row>
    <row r="136" spans="5:5" s="75" customFormat="1" ht="20.25">
      <c r="E136" s="86"/>
    </row>
    <row r="137" spans="5:5" s="75" customFormat="1" ht="20.25">
      <c r="E137" s="86"/>
    </row>
    <row r="138" spans="5:5" s="75" customFormat="1" ht="20.25">
      <c r="E138" s="86"/>
    </row>
    <row r="139" spans="5:5" s="75" customFormat="1" ht="20.25">
      <c r="E139" s="86"/>
    </row>
    <row r="140" spans="5:5" s="75" customFormat="1" ht="20.25">
      <c r="E140" s="86"/>
    </row>
    <row r="141" spans="5:5" s="75" customFormat="1" ht="20.25">
      <c r="E141" s="86"/>
    </row>
    <row r="142" spans="5:5" s="75" customFormat="1" ht="20.25">
      <c r="E142" s="86"/>
    </row>
    <row r="143" spans="5:5" s="75" customFormat="1" ht="20.25">
      <c r="E143" s="86"/>
    </row>
    <row r="144" spans="5:5" s="75" customFormat="1" ht="20.25">
      <c r="E144" s="86"/>
    </row>
    <row r="145" spans="5:5" s="75" customFormat="1" ht="20.25">
      <c r="E145" s="86"/>
    </row>
    <row r="146" spans="5:5" s="75" customFormat="1" ht="20.25">
      <c r="E146" s="86"/>
    </row>
    <row r="147" spans="5:5" s="75" customFormat="1" ht="20.25">
      <c r="E147" s="86"/>
    </row>
    <row r="148" spans="5:5" s="75" customFormat="1" ht="20.25">
      <c r="E148" s="86"/>
    </row>
    <row r="149" spans="5:5" s="75" customFormat="1" ht="20.25">
      <c r="E149" s="86"/>
    </row>
    <row r="150" spans="5:5" s="75" customFormat="1" ht="20.25">
      <c r="E150" s="86"/>
    </row>
    <row r="151" spans="5:5" s="75" customFormat="1" ht="20.25">
      <c r="E151" s="86"/>
    </row>
    <row r="152" spans="5:5" s="75" customFormat="1" ht="20.25">
      <c r="E152" s="86"/>
    </row>
    <row r="153" spans="5:5" s="75" customFormat="1" ht="20.25">
      <c r="E153" s="86"/>
    </row>
    <row r="154" spans="5:5" s="75" customFormat="1" ht="20.25">
      <c r="E154" s="86"/>
    </row>
    <row r="155" spans="5:5" s="75" customFormat="1" ht="20.25">
      <c r="E155" s="86"/>
    </row>
    <row r="156" spans="5:5" s="75" customFormat="1" ht="20.25">
      <c r="E156" s="86"/>
    </row>
    <row r="157" spans="5:5" s="75" customFormat="1" ht="20.25">
      <c r="E157" s="86"/>
    </row>
    <row r="158" spans="5:5" s="75" customFormat="1" ht="20.25">
      <c r="E158" s="86"/>
    </row>
    <row r="159" spans="5:5" s="75" customFormat="1" ht="20.25">
      <c r="E159" s="86"/>
    </row>
    <row r="160" spans="5:5" s="75" customFormat="1" ht="20.25">
      <c r="E160" s="86"/>
    </row>
    <row r="161" spans="5:5" s="75" customFormat="1" ht="20.25">
      <c r="E161" s="86"/>
    </row>
    <row r="162" spans="5:5" s="75" customFormat="1" ht="20.25">
      <c r="E162" s="86"/>
    </row>
    <row r="163" spans="5:5" s="75" customFormat="1" ht="20.25">
      <c r="E163" s="86"/>
    </row>
    <row r="164" spans="5:5" s="75" customFormat="1" ht="20.25">
      <c r="E164" s="86"/>
    </row>
    <row r="165" spans="5:5" s="75" customFormat="1" ht="20.25">
      <c r="E165" s="86"/>
    </row>
    <row r="166" spans="5:5" s="75" customFormat="1" ht="20.25">
      <c r="E166" s="86"/>
    </row>
    <row r="167" spans="5:5" s="75" customFormat="1" ht="20.25">
      <c r="E167" s="86"/>
    </row>
    <row r="168" spans="5:5" s="75" customFormat="1" ht="20.25">
      <c r="E168" s="86"/>
    </row>
    <row r="169" spans="5:5" s="75" customFormat="1" ht="20.25">
      <c r="E169" s="86"/>
    </row>
    <row r="170" spans="5:5" s="75" customFormat="1" ht="20.25">
      <c r="E170" s="86"/>
    </row>
    <row r="171" spans="5:5" s="75" customFormat="1" ht="20.25">
      <c r="E171" s="86"/>
    </row>
    <row r="172" spans="5:5" s="75" customFormat="1" ht="20.25">
      <c r="E172" s="86"/>
    </row>
    <row r="173" spans="5:5" s="75" customFormat="1" ht="20.25">
      <c r="E173" s="86"/>
    </row>
    <row r="174" spans="5:5" s="75" customFormat="1" ht="20.25">
      <c r="E174" s="86"/>
    </row>
    <row r="175" spans="5:5" s="75" customFormat="1" ht="20.25">
      <c r="E175" s="86"/>
    </row>
    <row r="176" spans="5:5" s="75" customFormat="1" ht="20.25">
      <c r="E176" s="86"/>
    </row>
    <row r="177" spans="5:5" s="75" customFormat="1" ht="20.25">
      <c r="E177" s="86"/>
    </row>
    <row r="178" spans="5:5" s="75" customFormat="1" ht="20.25">
      <c r="E178" s="86"/>
    </row>
    <row r="179" spans="5:5" s="75" customFormat="1" ht="20.25">
      <c r="E179" s="86"/>
    </row>
    <row r="180" spans="5:5" s="75" customFormat="1" ht="20.25">
      <c r="E180" s="86"/>
    </row>
    <row r="181" spans="5:5" s="75" customFormat="1" ht="20.25">
      <c r="E181" s="86"/>
    </row>
    <row r="182" spans="5:5" s="75" customFormat="1" ht="20.25">
      <c r="E182" s="86"/>
    </row>
    <row r="183" spans="5:5" s="75" customFormat="1" ht="20.25">
      <c r="E183" s="86"/>
    </row>
    <row r="184" spans="5:5" s="75" customFormat="1" ht="20.25">
      <c r="E184" s="86"/>
    </row>
    <row r="185" spans="5:5" s="75" customFormat="1" ht="20.25">
      <c r="E185" s="86"/>
    </row>
    <row r="186" spans="5:5" s="75" customFormat="1" ht="20.25">
      <c r="E186" s="86"/>
    </row>
    <row r="187" spans="5:5" s="75" customFormat="1" ht="20.25">
      <c r="E187" s="86"/>
    </row>
    <row r="188" spans="5:5" s="75" customFormat="1" ht="20.25">
      <c r="E188" s="86"/>
    </row>
    <row r="189" spans="5:5" s="75" customFormat="1" ht="20.25">
      <c r="E189" s="86"/>
    </row>
    <row r="190" spans="5:5" s="75" customFormat="1" ht="20.25">
      <c r="E190" s="86"/>
    </row>
    <row r="191" spans="5:5" s="75" customFormat="1" ht="20.25">
      <c r="E191" s="86"/>
    </row>
    <row r="192" spans="5:5" s="75" customFormat="1" ht="20.25">
      <c r="E192" s="86"/>
    </row>
    <row r="193" spans="5:5" s="75" customFormat="1" ht="20.25">
      <c r="E193" s="86"/>
    </row>
    <row r="194" spans="5:5" s="75" customFormat="1" ht="20.25">
      <c r="E194" s="86"/>
    </row>
    <row r="195" spans="5:5" s="75" customFormat="1" ht="20.25">
      <c r="E195" s="86"/>
    </row>
    <row r="196" spans="5:5" s="75" customFormat="1" ht="20.25">
      <c r="E196" s="86"/>
    </row>
    <row r="197" spans="5:5" s="75" customFormat="1" ht="20.25">
      <c r="E197" s="86"/>
    </row>
    <row r="198" spans="5:5" s="75" customFormat="1" ht="20.25">
      <c r="E198" s="86"/>
    </row>
    <row r="199" spans="5:5" s="2" customFormat="1">
      <c r="E199" s="45"/>
    </row>
    <row r="200" spans="5:5" s="2" customFormat="1">
      <c r="E200" s="45"/>
    </row>
    <row r="201" spans="5:5" s="2" customFormat="1">
      <c r="E201" s="45"/>
    </row>
    <row r="202" spans="5:5" s="2" customFormat="1">
      <c r="E202" s="45"/>
    </row>
    <row r="203" spans="5:5" s="2" customFormat="1">
      <c r="E203" s="45"/>
    </row>
    <row r="204" spans="5:5" s="2" customFormat="1">
      <c r="E204" s="45"/>
    </row>
    <row r="205" spans="5:5" s="2" customFormat="1">
      <c r="E205" s="45"/>
    </row>
    <row r="206" spans="5:5" s="2" customFormat="1">
      <c r="E206" s="45"/>
    </row>
    <row r="207" spans="5:5" s="2" customFormat="1">
      <c r="E207" s="45"/>
    </row>
    <row r="208" spans="5:5" s="2" customFormat="1">
      <c r="E208" s="45"/>
    </row>
    <row r="209" spans="5:5" s="2" customFormat="1">
      <c r="E209" s="45"/>
    </row>
    <row r="210" spans="5:5" s="2" customFormat="1">
      <c r="E210" s="45"/>
    </row>
    <row r="211" spans="5:5" s="2" customFormat="1">
      <c r="E211" s="45"/>
    </row>
    <row r="212" spans="5:5" s="2" customFormat="1">
      <c r="E212" s="45"/>
    </row>
    <row r="213" spans="5:5" s="2" customFormat="1">
      <c r="E213" s="45"/>
    </row>
    <row r="214" spans="5:5" s="2" customFormat="1">
      <c r="E214" s="45"/>
    </row>
    <row r="215" spans="5:5" s="2" customFormat="1">
      <c r="E215" s="45"/>
    </row>
    <row r="216" spans="5:5" s="2" customFormat="1">
      <c r="E216" s="45"/>
    </row>
    <row r="217" spans="5:5" s="2" customFormat="1">
      <c r="E217" s="45"/>
    </row>
    <row r="218" spans="5:5" s="2" customFormat="1">
      <c r="E218" s="45"/>
    </row>
    <row r="219" spans="5:5" s="2" customFormat="1">
      <c r="E219" s="45"/>
    </row>
    <row r="220" spans="5:5" s="2" customFormat="1">
      <c r="E220" s="45"/>
    </row>
    <row r="221" spans="5:5" s="2" customFormat="1">
      <c r="E221" s="45"/>
    </row>
    <row r="222" spans="5:5" s="2" customFormat="1">
      <c r="E222" s="45"/>
    </row>
    <row r="223" spans="5:5" s="2" customFormat="1">
      <c r="E223" s="45"/>
    </row>
    <row r="224" spans="5:5" s="2" customFormat="1">
      <c r="E224" s="45"/>
    </row>
    <row r="225" spans="5:5" s="2" customFormat="1">
      <c r="E225" s="45"/>
    </row>
    <row r="226" spans="5:5" s="2" customFormat="1">
      <c r="E226" s="45"/>
    </row>
    <row r="227" spans="5:5" s="2" customFormat="1">
      <c r="E227" s="45"/>
    </row>
    <row r="228" spans="5:5" s="2" customFormat="1">
      <c r="E228" s="45"/>
    </row>
    <row r="229" spans="5:5" s="2" customFormat="1">
      <c r="E229" s="45"/>
    </row>
    <row r="230" spans="5:5" s="2" customFormat="1">
      <c r="E230" s="45"/>
    </row>
    <row r="231" spans="5:5" s="2" customFormat="1">
      <c r="E231" s="45"/>
    </row>
    <row r="232" spans="5:5" s="2" customFormat="1">
      <c r="E232" s="45"/>
    </row>
    <row r="233" spans="5:5" s="2" customFormat="1">
      <c r="E233" s="45"/>
    </row>
    <row r="234" spans="5:5" s="2" customFormat="1">
      <c r="E234" s="45"/>
    </row>
    <row r="235" spans="5:5" s="2" customFormat="1">
      <c r="E235" s="45"/>
    </row>
    <row r="236" spans="5:5" s="2" customFormat="1">
      <c r="E236" s="45"/>
    </row>
    <row r="237" spans="5:5" s="2" customFormat="1">
      <c r="E237" s="45"/>
    </row>
    <row r="238" spans="5:5" s="2" customFormat="1">
      <c r="E238" s="45"/>
    </row>
    <row r="239" spans="5:5" s="2" customFormat="1">
      <c r="E239" s="45"/>
    </row>
    <row r="240" spans="5:5" s="2" customFormat="1">
      <c r="E240" s="45"/>
    </row>
    <row r="241" spans="5:5" s="2" customFormat="1">
      <c r="E241" s="45"/>
    </row>
    <row r="242" spans="5:5" s="2" customFormat="1">
      <c r="E242" s="45"/>
    </row>
    <row r="243" spans="5:5" s="2" customFormat="1">
      <c r="E243" s="45"/>
    </row>
    <row r="244" spans="5:5" s="2" customFormat="1">
      <c r="E244" s="45"/>
    </row>
    <row r="245" spans="5:5" s="2" customFormat="1">
      <c r="E245" s="45"/>
    </row>
    <row r="246" spans="5:5" s="2" customFormat="1">
      <c r="E246" s="45"/>
    </row>
    <row r="247" spans="5:5" s="2" customFormat="1">
      <c r="E247" s="45"/>
    </row>
    <row r="248" spans="5:5" s="2" customFormat="1">
      <c r="E248" s="45"/>
    </row>
    <row r="249" spans="5:5" s="2" customFormat="1">
      <c r="E249" s="45"/>
    </row>
    <row r="250" spans="5:5" s="2" customFormat="1">
      <c r="E250" s="45"/>
    </row>
    <row r="251" spans="5:5" s="2" customFormat="1">
      <c r="E251" s="45"/>
    </row>
    <row r="252" spans="5:5" s="2" customFormat="1">
      <c r="E252" s="45"/>
    </row>
    <row r="253" spans="5:5" s="2" customFormat="1">
      <c r="E253" s="45"/>
    </row>
    <row r="254" spans="5:5" s="2" customFormat="1">
      <c r="E254" s="45"/>
    </row>
    <row r="255" spans="5:5" s="2" customFormat="1">
      <c r="E255" s="45"/>
    </row>
    <row r="256" spans="5:5" s="2" customFormat="1">
      <c r="E256" s="45"/>
    </row>
    <row r="257" spans="5:5" s="2" customFormat="1">
      <c r="E257" s="45"/>
    </row>
    <row r="258" spans="5:5" s="2" customFormat="1">
      <c r="E258" s="45"/>
    </row>
    <row r="259" spans="5:5" s="2" customFormat="1">
      <c r="E259" s="45"/>
    </row>
    <row r="260" spans="5:5" s="2" customFormat="1">
      <c r="E260" s="45"/>
    </row>
    <row r="261" spans="5:5" s="2" customFormat="1">
      <c r="E261" s="45"/>
    </row>
    <row r="262" spans="5:5" s="2" customFormat="1">
      <c r="E262" s="45"/>
    </row>
    <row r="263" spans="5:5" s="2" customFormat="1">
      <c r="E263" s="45"/>
    </row>
    <row r="264" spans="5:5" s="2" customFormat="1">
      <c r="E264" s="45"/>
    </row>
    <row r="265" spans="5:5" s="2" customFormat="1">
      <c r="E265" s="45"/>
    </row>
    <row r="266" spans="5:5" s="2" customFormat="1">
      <c r="E266" s="45"/>
    </row>
    <row r="267" spans="5:5" s="2" customFormat="1">
      <c r="E267" s="45"/>
    </row>
    <row r="268" spans="5:5" s="2" customFormat="1">
      <c r="E268" s="45"/>
    </row>
    <row r="269" spans="5:5" s="2" customFormat="1">
      <c r="E269" s="45"/>
    </row>
    <row r="270" spans="5:5" s="2" customFormat="1">
      <c r="E270" s="45"/>
    </row>
    <row r="271" spans="5:5" s="2" customFormat="1">
      <c r="E271" s="45"/>
    </row>
    <row r="272" spans="5:5" s="2" customFormat="1">
      <c r="E272" s="45"/>
    </row>
    <row r="273" spans="5:5" s="2" customFormat="1">
      <c r="E273" s="45"/>
    </row>
    <row r="274" spans="5:5" s="2" customFormat="1">
      <c r="E274" s="45"/>
    </row>
    <row r="275" spans="5:5" s="2" customFormat="1">
      <c r="E275" s="45"/>
    </row>
    <row r="276" spans="5:5" s="2" customFormat="1">
      <c r="E276" s="45"/>
    </row>
    <row r="277" spans="5:5" s="2" customFormat="1">
      <c r="E277" s="45"/>
    </row>
    <row r="278" spans="5:5" s="2" customFormat="1">
      <c r="E278" s="45"/>
    </row>
    <row r="279" spans="5:5" s="2" customFormat="1">
      <c r="E279" s="45"/>
    </row>
    <row r="280" spans="5:5" s="2" customFormat="1">
      <c r="E280" s="45"/>
    </row>
    <row r="281" spans="5:5" s="2" customFormat="1">
      <c r="E281" s="45"/>
    </row>
    <row r="282" spans="5:5" s="2" customFormat="1">
      <c r="E282" s="45"/>
    </row>
    <row r="283" spans="5:5" s="2" customFormat="1">
      <c r="E283" s="45"/>
    </row>
    <row r="284" spans="5:5" s="2" customFormat="1">
      <c r="E284" s="45"/>
    </row>
    <row r="285" spans="5:5" s="2" customFormat="1">
      <c r="E285" s="45"/>
    </row>
    <row r="286" spans="5:5" s="2" customFormat="1">
      <c r="E286" s="45"/>
    </row>
    <row r="287" spans="5:5" s="2" customFormat="1">
      <c r="E287" s="45"/>
    </row>
    <row r="288" spans="5:5" s="2" customFormat="1">
      <c r="E288" s="45"/>
    </row>
    <row r="289" spans="5:5" s="2" customFormat="1">
      <c r="E289" s="45"/>
    </row>
    <row r="290" spans="5:5" s="2" customFormat="1">
      <c r="E290" s="45"/>
    </row>
    <row r="291" spans="5:5" s="2" customFormat="1">
      <c r="E291" s="45"/>
    </row>
    <row r="292" spans="5:5" s="2" customFormat="1">
      <c r="E292" s="45"/>
    </row>
    <row r="293" spans="5:5" s="2" customFormat="1">
      <c r="E293" s="45"/>
    </row>
    <row r="294" spans="5:5" s="2" customFormat="1">
      <c r="E294" s="45"/>
    </row>
    <row r="295" spans="5:5" s="2" customFormat="1">
      <c r="E295" s="45"/>
    </row>
    <row r="296" spans="5:5" s="2" customFormat="1">
      <c r="E296" s="45"/>
    </row>
    <row r="297" spans="5:5" s="2" customFormat="1">
      <c r="E297" s="45"/>
    </row>
    <row r="298" spans="5:5" s="2" customFormat="1">
      <c r="E298" s="45"/>
    </row>
    <row r="299" spans="5:5" s="2" customFormat="1">
      <c r="E299" s="45"/>
    </row>
    <row r="300" spans="5:5" s="2" customFormat="1">
      <c r="E300" s="45"/>
    </row>
    <row r="301" spans="5:5" s="2" customFormat="1">
      <c r="E301" s="45"/>
    </row>
    <row r="302" spans="5:5" s="2" customFormat="1">
      <c r="E302" s="45"/>
    </row>
    <row r="303" spans="5:5" s="2" customFormat="1">
      <c r="E303" s="45"/>
    </row>
    <row r="304" spans="5:5" s="2" customFormat="1">
      <c r="E304" s="45"/>
    </row>
    <row r="305" spans="5:5" s="2" customFormat="1">
      <c r="E305" s="45"/>
    </row>
    <row r="306" spans="5:5" s="2" customFormat="1">
      <c r="E306" s="45"/>
    </row>
    <row r="307" spans="5:5" s="2" customFormat="1">
      <c r="E307" s="45"/>
    </row>
    <row r="308" spans="5:5" s="2" customFormat="1">
      <c r="E308" s="45"/>
    </row>
    <row r="309" spans="5:5" s="2" customFormat="1">
      <c r="E309" s="45"/>
    </row>
    <row r="310" spans="5:5" s="2" customFormat="1">
      <c r="E310" s="45"/>
    </row>
    <row r="311" spans="5:5" s="2" customFormat="1">
      <c r="E311" s="45"/>
    </row>
    <row r="312" spans="5:5" s="2" customFormat="1">
      <c r="E312" s="45"/>
    </row>
    <row r="313" spans="5:5" s="2" customFormat="1">
      <c r="E313" s="45"/>
    </row>
    <row r="314" spans="5:5" s="2" customFormat="1">
      <c r="E314" s="45"/>
    </row>
    <row r="315" spans="5:5" s="2" customFormat="1">
      <c r="E315" s="45"/>
    </row>
    <row r="316" spans="5:5" s="2" customFormat="1">
      <c r="E316" s="45"/>
    </row>
    <row r="317" spans="5:5" s="2" customFormat="1">
      <c r="E317" s="45"/>
    </row>
    <row r="318" spans="5:5" s="2" customFormat="1">
      <c r="E318" s="45"/>
    </row>
    <row r="319" spans="5:5" s="2" customFormat="1">
      <c r="E319" s="45"/>
    </row>
    <row r="320" spans="5:5" s="2" customFormat="1">
      <c r="E320" s="45"/>
    </row>
    <row r="321" spans="5:5" s="2" customFormat="1">
      <c r="E321" s="45"/>
    </row>
    <row r="322" spans="5:5" s="2" customFormat="1">
      <c r="E322" s="45"/>
    </row>
    <row r="323" spans="5:5" s="2" customFormat="1">
      <c r="E323" s="45"/>
    </row>
    <row r="324" spans="5:5" s="2" customFormat="1">
      <c r="E324" s="45"/>
    </row>
    <row r="325" spans="5:5" s="2" customFormat="1">
      <c r="E325" s="45"/>
    </row>
    <row r="326" spans="5:5" s="2" customFormat="1">
      <c r="E326" s="45"/>
    </row>
    <row r="327" spans="5:5" s="2" customFormat="1">
      <c r="E327" s="45"/>
    </row>
    <row r="328" spans="5:5" s="2" customFormat="1">
      <c r="E328" s="45"/>
    </row>
    <row r="329" spans="5:5" s="2" customFormat="1">
      <c r="E329" s="45"/>
    </row>
    <row r="330" spans="5:5" s="2" customFormat="1">
      <c r="E330" s="45"/>
    </row>
    <row r="331" spans="5:5" s="2" customFormat="1">
      <c r="E331" s="45"/>
    </row>
    <row r="332" spans="5:5" s="2" customFormat="1">
      <c r="E332" s="45"/>
    </row>
    <row r="333" spans="5:5" s="2" customFormat="1">
      <c r="E333" s="45"/>
    </row>
    <row r="334" spans="5:5" s="2" customFormat="1">
      <c r="E334" s="45"/>
    </row>
    <row r="335" spans="5:5" s="2" customFormat="1">
      <c r="E335" s="45"/>
    </row>
    <row r="336" spans="5:5" s="2" customFormat="1">
      <c r="E336" s="45"/>
    </row>
    <row r="337" spans="5:5" s="2" customFormat="1">
      <c r="E337" s="45"/>
    </row>
    <row r="338" spans="5:5" s="2" customFormat="1">
      <c r="E338" s="45"/>
    </row>
    <row r="339" spans="5:5" s="2" customFormat="1">
      <c r="E339" s="45"/>
    </row>
    <row r="340" spans="5:5" s="2" customFormat="1">
      <c r="E340" s="45"/>
    </row>
    <row r="341" spans="5:5" s="2" customFormat="1">
      <c r="E341" s="45"/>
    </row>
    <row r="342" spans="5:5" s="2" customFormat="1">
      <c r="E342" s="45"/>
    </row>
    <row r="343" spans="5:5" s="2" customFormat="1">
      <c r="E343" s="45"/>
    </row>
    <row r="344" spans="5:5" s="2" customFormat="1">
      <c r="E344" s="45"/>
    </row>
    <row r="345" spans="5:5" s="2" customFormat="1">
      <c r="E345" s="45"/>
    </row>
    <row r="346" spans="5:5" s="2" customFormat="1">
      <c r="E346" s="45"/>
    </row>
    <row r="347" spans="5:5" s="2" customFormat="1">
      <c r="E347" s="45"/>
    </row>
    <row r="348" spans="5:5" s="2" customFormat="1">
      <c r="E348" s="45"/>
    </row>
    <row r="349" spans="5:5" s="2" customFormat="1">
      <c r="E349" s="45"/>
    </row>
    <row r="350" spans="5:5" s="2" customFormat="1">
      <c r="E350" s="45"/>
    </row>
    <row r="351" spans="5:5" s="2" customFormat="1">
      <c r="E351" s="45"/>
    </row>
    <row r="352" spans="5:5" s="2" customFormat="1">
      <c r="E352" s="45"/>
    </row>
    <row r="353" spans="5:5" s="2" customFormat="1">
      <c r="E353" s="45"/>
    </row>
    <row r="354" spans="5:5" s="2" customFormat="1">
      <c r="E354" s="45"/>
    </row>
    <row r="355" spans="5:5" s="2" customFormat="1">
      <c r="E355" s="45"/>
    </row>
    <row r="356" spans="5:5" s="2" customFormat="1">
      <c r="E356" s="45"/>
    </row>
    <row r="357" spans="5:5" s="2" customFormat="1">
      <c r="E357" s="45"/>
    </row>
    <row r="358" spans="5:5" s="2" customFormat="1">
      <c r="E358" s="45"/>
    </row>
    <row r="359" spans="5:5" s="2" customFormat="1">
      <c r="E359" s="45"/>
    </row>
    <row r="360" spans="5:5" s="2" customFormat="1">
      <c r="E360" s="45"/>
    </row>
    <row r="361" spans="5:5" s="2" customFormat="1">
      <c r="E361" s="45"/>
    </row>
    <row r="362" spans="5:5" s="2" customFormat="1">
      <c r="E362" s="45"/>
    </row>
    <row r="363" spans="5:5" s="2" customFormat="1">
      <c r="E363" s="45"/>
    </row>
    <row r="364" spans="5:5" s="2" customFormat="1">
      <c r="E364" s="45"/>
    </row>
    <row r="365" spans="5:5" s="2" customFormat="1">
      <c r="E365" s="45"/>
    </row>
    <row r="366" spans="5:5" s="2" customFormat="1">
      <c r="E366" s="45"/>
    </row>
    <row r="367" spans="5:5" s="2" customFormat="1">
      <c r="E367" s="45"/>
    </row>
    <row r="368" spans="5:5" s="2" customFormat="1">
      <c r="E368" s="45"/>
    </row>
    <row r="369" spans="5:5" s="2" customFormat="1">
      <c r="E369" s="45"/>
    </row>
    <row r="370" spans="5:5" s="2" customFormat="1">
      <c r="E370" s="45"/>
    </row>
    <row r="371" spans="5:5" s="2" customFormat="1">
      <c r="E371" s="45"/>
    </row>
    <row r="372" spans="5:5" s="2" customFormat="1">
      <c r="E372" s="45"/>
    </row>
    <row r="373" spans="5:5" s="2" customFormat="1">
      <c r="E373" s="45"/>
    </row>
    <row r="374" spans="5:5" s="2" customFormat="1">
      <c r="E374" s="45"/>
    </row>
    <row r="375" spans="5:5" s="2" customFormat="1">
      <c r="E375" s="45"/>
    </row>
    <row r="376" spans="5:5" s="2" customFormat="1">
      <c r="E376" s="45"/>
    </row>
    <row r="377" spans="5:5" s="2" customFormat="1">
      <c r="E377" s="45"/>
    </row>
    <row r="378" spans="5:5" s="2" customFormat="1">
      <c r="E378" s="45"/>
    </row>
    <row r="379" spans="5:5" s="2" customFormat="1">
      <c r="E379" s="45"/>
    </row>
    <row r="380" spans="5:5" s="2" customFormat="1">
      <c r="E380" s="45"/>
    </row>
    <row r="381" spans="5:5" s="2" customFormat="1">
      <c r="E381" s="45"/>
    </row>
    <row r="382" spans="5:5" s="2" customFormat="1">
      <c r="E382" s="45"/>
    </row>
    <row r="383" spans="5:5" s="2" customFormat="1">
      <c r="E383" s="45"/>
    </row>
    <row r="384" spans="5:5" s="2" customFormat="1">
      <c r="E384" s="45"/>
    </row>
    <row r="385" spans="5:5" s="2" customFormat="1">
      <c r="E385" s="45"/>
    </row>
    <row r="386" spans="5:5" s="2" customFormat="1">
      <c r="E386" s="45"/>
    </row>
    <row r="387" spans="5:5" s="2" customFormat="1">
      <c r="E387" s="45"/>
    </row>
    <row r="388" spans="5:5" s="2" customFormat="1">
      <c r="E388" s="45"/>
    </row>
    <row r="389" spans="5:5" s="2" customFormat="1">
      <c r="E389" s="45"/>
    </row>
    <row r="390" spans="5:5" s="2" customFormat="1">
      <c r="E390" s="45"/>
    </row>
    <row r="391" spans="5:5" s="2" customFormat="1">
      <c r="E391" s="45"/>
    </row>
    <row r="392" spans="5:5" s="2" customFormat="1">
      <c r="E392" s="45"/>
    </row>
    <row r="393" spans="5:5" s="2" customFormat="1">
      <c r="E393" s="45"/>
    </row>
    <row r="394" spans="5:5" s="2" customFormat="1">
      <c r="E394" s="45"/>
    </row>
    <row r="395" spans="5:5" s="2" customFormat="1">
      <c r="E395" s="45"/>
    </row>
    <row r="396" spans="5:5" s="2" customFormat="1">
      <c r="E396" s="45"/>
    </row>
    <row r="397" spans="5:5" s="2" customFormat="1">
      <c r="E397" s="45"/>
    </row>
    <row r="398" spans="5:5" s="2" customFormat="1">
      <c r="E398" s="45"/>
    </row>
    <row r="399" spans="5:5" s="2" customFormat="1">
      <c r="E399" s="45"/>
    </row>
    <row r="400" spans="5:5" s="2" customFormat="1">
      <c r="E400" s="45"/>
    </row>
    <row r="401" spans="5:5" s="2" customFormat="1">
      <c r="E401" s="45"/>
    </row>
    <row r="402" spans="5:5" s="2" customFormat="1">
      <c r="E402" s="45"/>
    </row>
    <row r="403" spans="5:5" s="2" customFormat="1">
      <c r="E403" s="45"/>
    </row>
    <row r="404" spans="5:5" s="2" customFormat="1">
      <c r="E404" s="45"/>
    </row>
    <row r="405" spans="5:5" s="2" customFormat="1">
      <c r="E405" s="45"/>
    </row>
    <row r="406" spans="5:5" s="2" customFormat="1">
      <c r="E406" s="45"/>
    </row>
    <row r="407" spans="5:5" s="2" customFormat="1">
      <c r="E407" s="45"/>
    </row>
    <row r="408" spans="5:5" s="2" customFormat="1">
      <c r="E408" s="45"/>
    </row>
    <row r="409" spans="5:5" s="2" customFormat="1">
      <c r="E409" s="45"/>
    </row>
    <row r="410" spans="5:5" s="2" customFormat="1">
      <c r="E410" s="45"/>
    </row>
    <row r="411" spans="5:5" s="2" customFormat="1">
      <c r="E411" s="45"/>
    </row>
    <row r="412" spans="5:5" s="2" customFormat="1">
      <c r="E412" s="45"/>
    </row>
    <row r="413" spans="5:5" s="2" customFormat="1">
      <c r="E413" s="45"/>
    </row>
    <row r="414" spans="5:5" s="2" customFormat="1">
      <c r="E414" s="45"/>
    </row>
    <row r="415" spans="5:5" s="2" customFormat="1">
      <c r="E415" s="45"/>
    </row>
    <row r="416" spans="5:5" s="2" customFormat="1">
      <c r="E416" s="45"/>
    </row>
    <row r="417" spans="5:5" s="2" customFormat="1">
      <c r="E417" s="45"/>
    </row>
    <row r="418" spans="5:5" s="2" customFormat="1">
      <c r="E418" s="45"/>
    </row>
    <row r="419" spans="5:5" s="2" customFormat="1">
      <c r="E419" s="45"/>
    </row>
    <row r="420" spans="5:5" s="2" customFormat="1">
      <c r="E420" s="45"/>
    </row>
    <row r="421" spans="5:5" s="2" customFormat="1">
      <c r="E421" s="45"/>
    </row>
    <row r="422" spans="5:5" s="2" customFormat="1">
      <c r="E422" s="45"/>
    </row>
    <row r="423" spans="5:5" s="2" customFormat="1">
      <c r="E423" s="45"/>
    </row>
    <row r="424" spans="5:5" s="2" customFormat="1">
      <c r="E424" s="45"/>
    </row>
    <row r="425" spans="5:5" s="2" customFormat="1">
      <c r="E425" s="45"/>
    </row>
    <row r="426" spans="5:5" s="2" customFormat="1">
      <c r="E426" s="45"/>
    </row>
    <row r="427" spans="5:5" s="2" customFormat="1">
      <c r="E427" s="45"/>
    </row>
    <row r="428" spans="5:5" s="2" customFormat="1">
      <c r="E428" s="45"/>
    </row>
    <row r="429" spans="5:5" s="2" customFormat="1">
      <c r="E429" s="45"/>
    </row>
    <row r="430" spans="5:5" s="2" customFormat="1">
      <c r="E430" s="45"/>
    </row>
    <row r="431" spans="5:5" s="2" customFormat="1">
      <c r="E431" s="45"/>
    </row>
    <row r="432" spans="5:5" s="2" customFormat="1">
      <c r="E432" s="45"/>
    </row>
    <row r="433" spans="5:5" s="2" customFormat="1">
      <c r="E433" s="45"/>
    </row>
    <row r="434" spans="5:5" s="2" customFormat="1">
      <c r="E434" s="45"/>
    </row>
    <row r="435" spans="5:5" s="2" customFormat="1">
      <c r="E435" s="45"/>
    </row>
    <row r="436" spans="5:5" s="2" customFormat="1">
      <c r="E436" s="45"/>
    </row>
    <row r="437" spans="5:5" s="2" customFormat="1">
      <c r="E437" s="45"/>
    </row>
    <row r="438" spans="5:5" s="2" customFormat="1">
      <c r="E438" s="45"/>
    </row>
    <row r="439" spans="5:5" s="2" customFormat="1">
      <c r="E439" s="45"/>
    </row>
    <row r="440" spans="5:5" s="2" customFormat="1">
      <c r="E440" s="45"/>
    </row>
    <row r="441" spans="5:5" s="2" customFormat="1">
      <c r="E441" s="45"/>
    </row>
    <row r="442" spans="5:5" s="2" customFormat="1">
      <c r="E442" s="45"/>
    </row>
    <row r="443" spans="5:5" s="2" customFormat="1">
      <c r="E443" s="45"/>
    </row>
    <row r="444" spans="5:5" s="2" customFormat="1">
      <c r="E444" s="45"/>
    </row>
    <row r="445" spans="5:5" s="2" customFormat="1">
      <c r="E445" s="45"/>
    </row>
    <row r="446" spans="5:5" s="2" customFormat="1">
      <c r="E446" s="45"/>
    </row>
    <row r="447" spans="5:5" s="2" customFormat="1">
      <c r="E447" s="45"/>
    </row>
    <row r="448" spans="5:5" s="2" customFormat="1">
      <c r="E448" s="45"/>
    </row>
    <row r="449" spans="5:5" s="2" customFormat="1">
      <c r="E449" s="45"/>
    </row>
    <row r="450" spans="5:5" s="2" customFormat="1">
      <c r="E450" s="45"/>
    </row>
    <row r="451" spans="5:5" s="2" customFormat="1">
      <c r="E451" s="45"/>
    </row>
    <row r="452" spans="5:5" s="2" customFormat="1">
      <c r="E452" s="45"/>
    </row>
    <row r="453" spans="5:5" s="2" customFormat="1">
      <c r="E453" s="45"/>
    </row>
    <row r="454" spans="5:5" s="2" customFormat="1">
      <c r="E454" s="45"/>
    </row>
    <row r="455" spans="5:5" s="2" customFormat="1">
      <c r="E455" s="45"/>
    </row>
    <row r="456" spans="5:5" s="2" customFormat="1">
      <c r="E456" s="45"/>
    </row>
    <row r="457" spans="5:5" s="2" customFormat="1">
      <c r="E457" s="45"/>
    </row>
    <row r="458" spans="5:5" s="2" customFormat="1">
      <c r="E458" s="45"/>
    </row>
    <row r="459" spans="5:5" s="2" customFormat="1">
      <c r="E459" s="45"/>
    </row>
    <row r="460" spans="5:5" s="2" customFormat="1">
      <c r="E460" s="45"/>
    </row>
    <row r="461" spans="5:5" s="2" customFormat="1">
      <c r="E461" s="45"/>
    </row>
    <row r="462" spans="5:5" s="2" customFormat="1">
      <c r="E462" s="45"/>
    </row>
    <row r="463" spans="5:5" s="2" customFormat="1">
      <c r="E463" s="45"/>
    </row>
    <row r="464" spans="5:5" s="2" customFormat="1">
      <c r="E464" s="45"/>
    </row>
    <row r="465" spans="5:5" s="2" customFormat="1">
      <c r="E465" s="45"/>
    </row>
    <row r="466" spans="5:5" s="2" customFormat="1">
      <c r="E466" s="45"/>
    </row>
    <row r="467" spans="5:5" s="2" customFormat="1">
      <c r="E467" s="45"/>
    </row>
    <row r="468" spans="5:5" s="2" customFormat="1">
      <c r="E468" s="45"/>
    </row>
    <row r="469" spans="5:5" s="2" customFormat="1">
      <c r="E469" s="45"/>
    </row>
    <row r="470" spans="5:5" s="2" customFormat="1">
      <c r="E470" s="45"/>
    </row>
    <row r="471" spans="5:5" s="2" customFormat="1">
      <c r="E471" s="45"/>
    </row>
    <row r="472" spans="5:5" s="2" customFormat="1">
      <c r="E472" s="45"/>
    </row>
    <row r="473" spans="5:5" s="2" customFormat="1">
      <c r="E473" s="45"/>
    </row>
    <row r="474" spans="5:5" s="2" customFormat="1">
      <c r="E474" s="45"/>
    </row>
    <row r="475" spans="5:5" s="2" customFormat="1">
      <c r="E475" s="45"/>
    </row>
    <row r="476" spans="5:5" s="2" customFormat="1">
      <c r="E476" s="45"/>
    </row>
    <row r="477" spans="5:5" s="2" customFormat="1">
      <c r="E477" s="45"/>
    </row>
    <row r="478" spans="5:5" s="2" customFormat="1">
      <c r="E478" s="45"/>
    </row>
    <row r="479" spans="5:5" s="2" customFormat="1">
      <c r="E479" s="45"/>
    </row>
    <row r="480" spans="5:5" s="2" customFormat="1">
      <c r="E480" s="45"/>
    </row>
    <row r="481" spans="5:5" s="2" customFormat="1">
      <c r="E481" s="45"/>
    </row>
    <row r="482" spans="5:5" s="2" customFormat="1">
      <c r="E482" s="45"/>
    </row>
    <row r="483" spans="5:5" s="2" customFormat="1">
      <c r="E483" s="45"/>
    </row>
    <row r="484" spans="5:5" s="2" customFormat="1">
      <c r="E484" s="45"/>
    </row>
    <row r="485" spans="5:5" s="2" customFormat="1">
      <c r="E485" s="45"/>
    </row>
    <row r="486" spans="5:5" s="2" customFormat="1">
      <c r="E486" s="45"/>
    </row>
    <row r="487" spans="5:5" s="2" customFormat="1">
      <c r="E487" s="45"/>
    </row>
    <row r="488" spans="5:5" s="2" customFormat="1">
      <c r="E488" s="45"/>
    </row>
    <row r="489" spans="5:5" s="2" customFormat="1">
      <c r="E489" s="45"/>
    </row>
    <row r="490" spans="5:5" s="2" customFormat="1">
      <c r="E490" s="45"/>
    </row>
    <row r="491" spans="5:5" s="2" customFormat="1">
      <c r="E491" s="45"/>
    </row>
    <row r="492" spans="5:5" s="2" customFormat="1">
      <c r="E492" s="45"/>
    </row>
    <row r="493" spans="5:5" s="2" customFormat="1">
      <c r="E493" s="45"/>
    </row>
    <row r="494" spans="5:5" s="2" customFormat="1">
      <c r="E494" s="45"/>
    </row>
    <row r="495" spans="5:5" s="2" customFormat="1">
      <c r="E495" s="45"/>
    </row>
    <row r="496" spans="5:5" s="2" customFormat="1">
      <c r="E496" s="45"/>
    </row>
    <row r="497" spans="5:5" s="2" customFormat="1">
      <c r="E497" s="45"/>
    </row>
    <row r="498" spans="5:5" s="2" customFormat="1">
      <c r="E498" s="45"/>
    </row>
    <row r="499" spans="5:5" s="2" customFormat="1">
      <c r="E499" s="45"/>
    </row>
    <row r="500" spans="5:5" s="2" customFormat="1">
      <c r="E500" s="45"/>
    </row>
    <row r="501" spans="5:5" s="2" customFormat="1">
      <c r="E501" s="45"/>
    </row>
    <row r="502" spans="5:5" s="2" customFormat="1">
      <c r="E502" s="45"/>
    </row>
    <row r="503" spans="5:5" s="2" customFormat="1">
      <c r="E503" s="45"/>
    </row>
    <row r="504" spans="5:5" s="2" customFormat="1">
      <c r="E504" s="45"/>
    </row>
    <row r="505" spans="5:5" s="2" customFormat="1">
      <c r="E505" s="45"/>
    </row>
    <row r="506" spans="5:5" s="2" customFormat="1">
      <c r="E506" s="45"/>
    </row>
    <row r="507" spans="5:5" s="2" customFormat="1">
      <c r="E507" s="45"/>
    </row>
    <row r="508" spans="5:5" s="2" customFormat="1">
      <c r="E508" s="45"/>
    </row>
    <row r="509" spans="5:5" s="2" customFormat="1">
      <c r="E509" s="45"/>
    </row>
    <row r="510" spans="5:5" s="2" customFormat="1">
      <c r="E510" s="45"/>
    </row>
    <row r="511" spans="5:5" s="2" customFormat="1">
      <c r="E511" s="45"/>
    </row>
    <row r="512" spans="5:5" s="2" customFormat="1">
      <c r="E512" s="45"/>
    </row>
    <row r="513" spans="5:5" s="2" customFormat="1">
      <c r="E513" s="45"/>
    </row>
    <row r="514" spans="5:5" s="2" customFormat="1">
      <c r="E514" s="45"/>
    </row>
    <row r="515" spans="5:5" s="2" customFormat="1">
      <c r="E515" s="45"/>
    </row>
    <row r="516" spans="5:5" s="2" customFormat="1">
      <c r="E516" s="45"/>
    </row>
    <row r="517" spans="5:5" s="2" customFormat="1">
      <c r="E517" s="45"/>
    </row>
    <row r="518" spans="5:5" s="2" customFormat="1">
      <c r="E518" s="45"/>
    </row>
    <row r="519" spans="5:5" s="2" customFormat="1">
      <c r="E519" s="45"/>
    </row>
    <row r="520" spans="5:5" s="2" customFormat="1">
      <c r="E520" s="45"/>
    </row>
    <row r="521" spans="5:5" s="2" customFormat="1">
      <c r="E521" s="45"/>
    </row>
    <row r="522" spans="5:5" s="2" customFormat="1">
      <c r="E522" s="45"/>
    </row>
    <row r="523" spans="5:5" s="2" customFormat="1">
      <c r="E523" s="45"/>
    </row>
    <row r="524" spans="5:5" s="2" customFormat="1">
      <c r="E524" s="45"/>
    </row>
    <row r="525" spans="5:5" s="2" customFormat="1">
      <c r="E525" s="45"/>
    </row>
    <row r="526" spans="5:5" s="2" customFormat="1">
      <c r="E526" s="45"/>
    </row>
    <row r="527" spans="5:5" s="2" customFormat="1">
      <c r="E527" s="45"/>
    </row>
    <row r="528" spans="5:5" s="2" customFormat="1">
      <c r="E528" s="45"/>
    </row>
    <row r="529" spans="5:5" s="2" customFormat="1">
      <c r="E529" s="45"/>
    </row>
    <row r="530" spans="5:5" s="2" customFormat="1">
      <c r="E530" s="45"/>
    </row>
    <row r="531" spans="5:5" s="2" customFormat="1">
      <c r="E531" s="45"/>
    </row>
    <row r="532" spans="5:5" s="2" customFormat="1">
      <c r="E532" s="45"/>
    </row>
    <row r="533" spans="5:5" s="2" customFormat="1">
      <c r="E533" s="45"/>
    </row>
    <row r="534" spans="5:5" s="2" customFormat="1">
      <c r="E534" s="45"/>
    </row>
    <row r="535" spans="5:5" s="2" customFormat="1">
      <c r="E535" s="45"/>
    </row>
    <row r="536" spans="5:5" s="2" customFormat="1">
      <c r="E536" s="45"/>
    </row>
    <row r="537" spans="5:5" s="2" customFormat="1">
      <c r="E537" s="45"/>
    </row>
    <row r="538" spans="5:5" s="2" customFormat="1">
      <c r="E538" s="45"/>
    </row>
    <row r="539" spans="5:5" s="2" customFormat="1">
      <c r="E539" s="45"/>
    </row>
    <row r="540" spans="5:5" s="2" customFormat="1">
      <c r="E540" s="45"/>
    </row>
    <row r="541" spans="5:5" s="2" customFormat="1">
      <c r="E541" s="45"/>
    </row>
    <row r="542" spans="5:5" s="2" customFormat="1">
      <c r="E542" s="45"/>
    </row>
    <row r="543" spans="5:5" s="2" customFormat="1">
      <c r="E543" s="45"/>
    </row>
    <row r="544" spans="5:5" s="2" customFormat="1">
      <c r="E544" s="45"/>
    </row>
    <row r="545" spans="5:5" s="2" customFormat="1">
      <c r="E545" s="45"/>
    </row>
    <row r="546" spans="5:5" s="2" customFormat="1">
      <c r="E546" s="45"/>
    </row>
    <row r="547" spans="5:5" s="2" customFormat="1">
      <c r="E547" s="45"/>
    </row>
    <row r="548" spans="5:5" s="2" customFormat="1">
      <c r="E548" s="45"/>
    </row>
    <row r="549" spans="5:5" s="2" customFormat="1">
      <c r="E549" s="45"/>
    </row>
    <row r="550" spans="5:5" s="2" customFormat="1">
      <c r="E550" s="45"/>
    </row>
    <row r="551" spans="5:5" s="2" customFormat="1">
      <c r="E551" s="45"/>
    </row>
    <row r="552" spans="5:5" s="2" customFormat="1">
      <c r="E552" s="45"/>
    </row>
    <row r="553" spans="5:5" s="2" customFormat="1">
      <c r="E553" s="45"/>
    </row>
    <row r="554" spans="5:5" s="2" customFormat="1">
      <c r="E554" s="45"/>
    </row>
    <row r="555" spans="5:5" s="2" customFormat="1">
      <c r="E555" s="45"/>
    </row>
    <row r="556" spans="5:5" s="2" customFormat="1">
      <c r="E556" s="45"/>
    </row>
    <row r="557" spans="5:5" s="2" customFormat="1">
      <c r="E557" s="45"/>
    </row>
    <row r="558" spans="5:5" s="2" customFormat="1">
      <c r="E558" s="45"/>
    </row>
    <row r="559" spans="5:5" s="2" customFormat="1">
      <c r="E559" s="45"/>
    </row>
    <row r="560" spans="5:5" s="2" customFormat="1">
      <c r="E560" s="45"/>
    </row>
    <row r="561" spans="5:5" s="2" customFormat="1">
      <c r="E561" s="45"/>
    </row>
    <row r="562" spans="5:5" s="2" customFormat="1">
      <c r="E562" s="45"/>
    </row>
    <row r="563" spans="5:5" s="2" customFormat="1">
      <c r="E563" s="45"/>
    </row>
    <row r="564" spans="5:5" s="2" customFormat="1">
      <c r="E564" s="45"/>
    </row>
    <row r="565" spans="5:5" s="2" customFormat="1">
      <c r="E565" s="45"/>
    </row>
    <row r="566" spans="5:5" s="2" customFormat="1">
      <c r="E566" s="45"/>
    </row>
    <row r="567" spans="5:5" s="2" customFormat="1">
      <c r="E567" s="45"/>
    </row>
    <row r="568" spans="5:5" s="2" customFormat="1">
      <c r="E568" s="45"/>
    </row>
    <row r="569" spans="5:5" s="2" customFormat="1">
      <c r="E569" s="45"/>
    </row>
    <row r="570" spans="5:5" s="2" customFormat="1">
      <c r="E570" s="45"/>
    </row>
    <row r="571" spans="5:5" s="2" customFormat="1">
      <c r="E571" s="45"/>
    </row>
    <row r="572" spans="5:5" s="2" customFormat="1">
      <c r="E572" s="45"/>
    </row>
    <row r="573" spans="5:5" s="2" customFormat="1">
      <c r="E573" s="45"/>
    </row>
    <row r="574" spans="5:5" s="2" customFormat="1">
      <c r="E574" s="45"/>
    </row>
    <row r="575" spans="5:5" s="2" customFormat="1">
      <c r="E575" s="45"/>
    </row>
    <row r="576" spans="5:5" s="2" customFormat="1">
      <c r="E576" s="45"/>
    </row>
    <row r="577" spans="5:5" s="2" customFormat="1">
      <c r="E577" s="45"/>
    </row>
    <row r="578" spans="5:5" s="2" customFormat="1">
      <c r="E578" s="45"/>
    </row>
    <row r="579" spans="5:5" s="2" customFormat="1">
      <c r="E579" s="45"/>
    </row>
    <row r="580" spans="5:5" s="2" customFormat="1">
      <c r="E580" s="45"/>
    </row>
    <row r="581" spans="5:5" s="2" customFormat="1">
      <c r="E581" s="45"/>
    </row>
    <row r="582" spans="5:5" s="2" customFormat="1">
      <c r="E582" s="45"/>
    </row>
    <row r="583" spans="5:5" s="2" customFormat="1">
      <c r="E583" s="45"/>
    </row>
    <row r="584" spans="5:5" s="2" customFormat="1">
      <c r="E584" s="45"/>
    </row>
    <row r="585" spans="5:5" s="2" customFormat="1">
      <c r="E585" s="45"/>
    </row>
    <row r="586" spans="5:5" s="2" customFormat="1">
      <c r="E586" s="45"/>
    </row>
    <row r="587" spans="5:5" s="2" customFormat="1">
      <c r="E587" s="45"/>
    </row>
    <row r="588" spans="5:5" s="2" customFormat="1">
      <c r="E588" s="45"/>
    </row>
    <row r="589" spans="5:5" s="2" customFormat="1">
      <c r="E589" s="45"/>
    </row>
    <row r="590" spans="5:5" s="2" customFormat="1">
      <c r="E590" s="45"/>
    </row>
    <row r="591" spans="5:5" s="2" customFormat="1">
      <c r="E591" s="45"/>
    </row>
    <row r="592" spans="5:5" s="2" customFormat="1">
      <c r="E592" s="45"/>
    </row>
    <row r="593" spans="5:5" s="2" customFormat="1">
      <c r="E593" s="45"/>
    </row>
    <row r="594" spans="5:5" s="2" customFormat="1">
      <c r="E594" s="45"/>
    </row>
    <row r="595" spans="5:5" s="2" customFormat="1">
      <c r="E595" s="45"/>
    </row>
    <row r="596" spans="5:5" s="2" customFormat="1">
      <c r="E596" s="45"/>
    </row>
    <row r="597" spans="5:5" s="2" customFormat="1">
      <c r="E597" s="45"/>
    </row>
    <row r="598" spans="5:5" s="2" customFormat="1">
      <c r="E598" s="45"/>
    </row>
    <row r="599" spans="5:5" s="2" customFormat="1">
      <c r="E599" s="45"/>
    </row>
    <row r="600" spans="5:5" s="2" customFormat="1">
      <c r="E600" s="45"/>
    </row>
    <row r="601" spans="5:5" s="2" customFormat="1">
      <c r="E601" s="45"/>
    </row>
    <row r="602" spans="5:5" s="2" customFormat="1">
      <c r="E602" s="45"/>
    </row>
    <row r="603" spans="5:5" s="2" customFormat="1">
      <c r="E603" s="45"/>
    </row>
    <row r="604" spans="5:5" s="2" customFormat="1">
      <c r="E604" s="45"/>
    </row>
    <row r="605" spans="5:5" s="2" customFormat="1">
      <c r="E605" s="45"/>
    </row>
    <row r="606" spans="5:5" s="2" customFormat="1">
      <c r="E606" s="45"/>
    </row>
    <row r="607" spans="5:5" s="2" customFormat="1">
      <c r="E607" s="45"/>
    </row>
    <row r="608" spans="5:5" s="2" customFormat="1">
      <c r="E608" s="45"/>
    </row>
    <row r="609" spans="5:5" s="2" customFormat="1">
      <c r="E609" s="45"/>
    </row>
    <row r="610" spans="5:5" s="2" customFormat="1">
      <c r="E610" s="45"/>
    </row>
    <row r="611" spans="5:5" s="2" customFormat="1">
      <c r="E611" s="45"/>
    </row>
    <row r="612" spans="5:5" s="2" customFormat="1">
      <c r="E612" s="45"/>
    </row>
    <row r="613" spans="5:5" s="2" customFormat="1">
      <c r="E613" s="45"/>
    </row>
    <row r="614" spans="5:5" s="2" customFormat="1">
      <c r="E614" s="45"/>
    </row>
    <row r="615" spans="5:5" s="2" customFormat="1">
      <c r="E615" s="45"/>
    </row>
    <row r="616" spans="5:5" s="2" customFormat="1">
      <c r="E616" s="45"/>
    </row>
    <row r="617" spans="5:5" s="2" customFormat="1">
      <c r="E617" s="45"/>
    </row>
    <row r="618" spans="5:5" s="2" customFormat="1">
      <c r="E618" s="45"/>
    </row>
    <row r="619" spans="5:5" s="2" customFormat="1">
      <c r="E619" s="45"/>
    </row>
    <row r="620" spans="5:5" s="2" customFormat="1">
      <c r="E620" s="45"/>
    </row>
    <row r="621" spans="5:5" s="2" customFormat="1">
      <c r="E621" s="45"/>
    </row>
    <row r="622" spans="5:5" s="2" customFormat="1">
      <c r="E622" s="45"/>
    </row>
    <row r="623" spans="5:5" s="2" customFormat="1">
      <c r="E623" s="45"/>
    </row>
    <row r="624" spans="5:5" s="2" customFormat="1">
      <c r="E624" s="45"/>
    </row>
    <row r="625" spans="5:5" s="2" customFormat="1">
      <c r="E625" s="45"/>
    </row>
    <row r="626" spans="5:5" s="2" customFormat="1">
      <c r="E626" s="45"/>
    </row>
    <row r="627" spans="5:5" s="2" customFormat="1">
      <c r="E627" s="45"/>
    </row>
    <row r="628" spans="5:5" s="2" customFormat="1">
      <c r="E628" s="45"/>
    </row>
    <row r="629" spans="5:5" s="2" customFormat="1">
      <c r="E629" s="45"/>
    </row>
    <row r="630" spans="5:5" s="2" customFormat="1">
      <c r="E630" s="45"/>
    </row>
    <row r="631" spans="5:5" s="2" customFormat="1">
      <c r="E631" s="45"/>
    </row>
    <row r="632" spans="5:5" s="2" customFormat="1">
      <c r="E632" s="45"/>
    </row>
    <row r="633" spans="5:5" s="2" customFormat="1">
      <c r="E633" s="45"/>
    </row>
    <row r="634" spans="5:5" s="2" customFormat="1">
      <c r="E634" s="45"/>
    </row>
    <row r="635" spans="5:5" s="2" customFormat="1">
      <c r="E635" s="45"/>
    </row>
    <row r="636" spans="5:5" s="2" customFormat="1">
      <c r="E636" s="45"/>
    </row>
    <row r="637" spans="5:5" s="2" customFormat="1">
      <c r="E637" s="45"/>
    </row>
    <row r="638" spans="5:5" s="2" customFormat="1">
      <c r="E638" s="45"/>
    </row>
    <row r="639" spans="5:5" s="2" customFormat="1">
      <c r="E639" s="45"/>
    </row>
    <row r="640" spans="5:5" s="2" customFormat="1">
      <c r="E640" s="45"/>
    </row>
    <row r="641" spans="5:5" s="2" customFormat="1">
      <c r="E641" s="45"/>
    </row>
    <row r="642" spans="5:5" s="2" customFormat="1">
      <c r="E642" s="45"/>
    </row>
    <row r="643" spans="5:5" s="2" customFormat="1">
      <c r="E643" s="45"/>
    </row>
    <row r="644" spans="5:5" s="2" customFormat="1">
      <c r="E644" s="45"/>
    </row>
    <row r="645" spans="5:5" s="2" customFormat="1">
      <c r="E645" s="45"/>
    </row>
    <row r="646" spans="5:5" s="2" customFormat="1">
      <c r="E646" s="45"/>
    </row>
    <row r="647" spans="5:5" s="2" customFormat="1">
      <c r="E647" s="45"/>
    </row>
    <row r="648" spans="5:5" s="2" customFormat="1">
      <c r="E648" s="45"/>
    </row>
    <row r="649" spans="5:5" s="2" customFormat="1">
      <c r="E649" s="45"/>
    </row>
    <row r="650" spans="5:5" s="2" customFormat="1">
      <c r="E650" s="45"/>
    </row>
    <row r="651" spans="5:5" s="2" customFormat="1">
      <c r="E651" s="45"/>
    </row>
    <row r="652" spans="5:5" s="2" customFormat="1">
      <c r="E652" s="45"/>
    </row>
    <row r="653" spans="5:5" s="2" customFormat="1">
      <c r="E653" s="45"/>
    </row>
    <row r="654" spans="5:5" s="2" customFormat="1">
      <c r="E654" s="45"/>
    </row>
    <row r="655" spans="5:5" s="2" customFormat="1">
      <c r="E655" s="45"/>
    </row>
    <row r="656" spans="5:5" s="2" customFormat="1">
      <c r="E656" s="45"/>
    </row>
    <row r="657" spans="5:5" s="2" customFormat="1">
      <c r="E657" s="45"/>
    </row>
    <row r="658" spans="5:5" s="2" customFormat="1">
      <c r="E658" s="45"/>
    </row>
    <row r="659" spans="5:5" s="2" customFormat="1">
      <c r="E659" s="45"/>
    </row>
    <row r="660" spans="5:5" s="2" customFormat="1">
      <c r="E660" s="45"/>
    </row>
    <row r="661" spans="5:5" s="2" customFormat="1">
      <c r="E661" s="45"/>
    </row>
    <row r="662" spans="5:5" s="2" customFormat="1">
      <c r="E662" s="45"/>
    </row>
    <row r="663" spans="5:5" s="2" customFormat="1">
      <c r="E663" s="45"/>
    </row>
    <row r="664" spans="5:5" s="2" customFormat="1">
      <c r="E664" s="45"/>
    </row>
    <row r="665" spans="5:5" s="2" customFormat="1">
      <c r="E665" s="45"/>
    </row>
    <row r="666" spans="5:5" s="2" customFormat="1">
      <c r="E666" s="45"/>
    </row>
    <row r="667" spans="5:5" s="2" customFormat="1">
      <c r="E667" s="45"/>
    </row>
    <row r="668" spans="5:5" s="2" customFormat="1">
      <c r="E668" s="45"/>
    </row>
    <row r="669" spans="5:5" s="2" customFormat="1">
      <c r="E669" s="45"/>
    </row>
    <row r="670" spans="5:5" s="2" customFormat="1">
      <c r="E670" s="45"/>
    </row>
    <row r="671" spans="5:5" s="2" customFormat="1">
      <c r="E671" s="45"/>
    </row>
    <row r="672" spans="5:5" s="2" customFormat="1">
      <c r="E672" s="45"/>
    </row>
    <row r="673" spans="5:5" s="2" customFormat="1">
      <c r="E673" s="45"/>
    </row>
    <row r="674" spans="5:5" s="2" customFormat="1">
      <c r="E674" s="45"/>
    </row>
    <row r="675" spans="5:5" s="2" customFormat="1">
      <c r="E675" s="45"/>
    </row>
    <row r="676" spans="5:5" s="2" customFormat="1">
      <c r="E676" s="45"/>
    </row>
    <row r="677" spans="5:5" s="2" customFormat="1">
      <c r="E677" s="45"/>
    </row>
    <row r="678" spans="5:5" s="2" customFormat="1">
      <c r="E678" s="45"/>
    </row>
    <row r="679" spans="5:5" s="2" customFormat="1">
      <c r="E679" s="45"/>
    </row>
    <row r="680" spans="5:5" s="2" customFormat="1">
      <c r="E680" s="45"/>
    </row>
    <row r="681" spans="5:5" s="2" customFormat="1">
      <c r="E681" s="45"/>
    </row>
    <row r="682" spans="5:5" s="2" customFormat="1">
      <c r="E682" s="45"/>
    </row>
    <row r="683" spans="5:5" s="2" customFormat="1">
      <c r="E683" s="45"/>
    </row>
    <row r="684" spans="5:5" s="2" customFormat="1">
      <c r="E684" s="45"/>
    </row>
    <row r="685" spans="5:5" s="2" customFormat="1">
      <c r="E685" s="45"/>
    </row>
    <row r="686" spans="5:5" s="2" customFormat="1">
      <c r="E686" s="45"/>
    </row>
    <row r="687" spans="5:5" s="2" customFormat="1">
      <c r="E687" s="45"/>
    </row>
    <row r="688" spans="5:5" s="2" customFormat="1">
      <c r="E688" s="45"/>
    </row>
    <row r="689" spans="5:5" s="2" customFormat="1">
      <c r="E689" s="45"/>
    </row>
    <row r="690" spans="5:5" s="2" customFormat="1">
      <c r="E690" s="45"/>
    </row>
    <row r="691" spans="5:5" s="2" customFormat="1">
      <c r="E691" s="45"/>
    </row>
    <row r="692" spans="5:5" s="2" customFormat="1">
      <c r="E692" s="45"/>
    </row>
    <row r="693" spans="5:5" s="2" customFormat="1">
      <c r="E693" s="45"/>
    </row>
    <row r="694" spans="5:5" s="2" customFormat="1">
      <c r="E694" s="45"/>
    </row>
    <row r="695" spans="5:5" s="2" customFormat="1">
      <c r="E695" s="45"/>
    </row>
    <row r="696" spans="5:5" s="2" customFormat="1">
      <c r="E696" s="45"/>
    </row>
    <row r="697" spans="5:5" s="2" customFormat="1">
      <c r="E697" s="45"/>
    </row>
    <row r="698" spans="5:5" s="2" customFormat="1">
      <c r="E698" s="45"/>
    </row>
    <row r="699" spans="5:5" s="2" customFormat="1">
      <c r="E699" s="45"/>
    </row>
    <row r="700" spans="5:5" s="2" customFormat="1">
      <c r="E700" s="45"/>
    </row>
    <row r="701" spans="5:5" s="2" customFormat="1">
      <c r="E701" s="45"/>
    </row>
    <row r="702" spans="5:5" s="2" customFormat="1">
      <c r="E702" s="45"/>
    </row>
    <row r="703" spans="5:5" s="2" customFormat="1">
      <c r="E703" s="45"/>
    </row>
    <row r="704" spans="5:5" s="2" customFormat="1">
      <c r="E704" s="45"/>
    </row>
    <row r="705" spans="5:5" s="2" customFormat="1">
      <c r="E705" s="45"/>
    </row>
    <row r="706" spans="5:5" s="2" customFormat="1">
      <c r="E706" s="45"/>
    </row>
    <row r="707" spans="5:5" s="2" customFormat="1">
      <c r="E707" s="45"/>
    </row>
    <row r="708" spans="5:5" s="2" customFormat="1">
      <c r="E708" s="45"/>
    </row>
    <row r="709" spans="5:5" s="2" customFormat="1">
      <c r="E709" s="45"/>
    </row>
    <row r="710" spans="5:5" s="2" customFormat="1">
      <c r="E710" s="45"/>
    </row>
    <row r="711" spans="5:5" s="2" customFormat="1">
      <c r="E711" s="45"/>
    </row>
    <row r="712" spans="5:5" s="2" customFormat="1">
      <c r="E712" s="45"/>
    </row>
    <row r="713" spans="5:5" s="2" customFormat="1">
      <c r="E713" s="45"/>
    </row>
    <row r="714" spans="5:5" s="2" customFormat="1">
      <c r="E714" s="45"/>
    </row>
    <row r="715" spans="5:5" s="2" customFormat="1">
      <c r="E715" s="45"/>
    </row>
    <row r="716" spans="5:5" s="2" customFormat="1">
      <c r="E716" s="45"/>
    </row>
    <row r="717" spans="5:5" s="2" customFormat="1">
      <c r="E717" s="45"/>
    </row>
    <row r="718" spans="5:5" s="2" customFormat="1">
      <c r="E718" s="45"/>
    </row>
  </sheetData>
  <mergeCells count="37">
    <mergeCell ref="B2:E2"/>
    <mergeCell ref="B14:E14"/>
    <mergeCell ref="C17:E17"/>
    <mergeCell ref="C18:E18"/>
    <mergeCell ref="C19:E19"/>
    <mergeCell ref="C20:E20"/>
    <mergeCell ref="C21:E21"/>
    <mergeCell ref="C16:E16"/>
    <mergeCell ref="C24:E24"/>
    <mergeCell ref="C25:E25"/>
    <mergeCell ref="C26:E26"/>
    <mergeCell ref="C27:E27"/>
    <mergeCell ref="C28:E28"/>
    <mergeCell ref="C29:E29"/>
    <mergeCell ref="C32:E32"/>
    <mergeCell ref="C33:E33"/>
    <mergeCell ref="C34:E34"/>
    <mergeCell ref="C35:E35"/>
    <mergeCell ref="C36:E36"/>
    <mergeCell ref="C37:E37"/>
    <mergeCell ref="C40:E40"/>
    <mergeCell ref="C41:E41"/>
    <mergeCell ref="C42:E42"/>
    <mergeCell ref="C43:E43"/>
    <mergeCell ref="C44:E44"/>
    <mergeCell ref="C52:E52"/>
    <mergeCell ref="C53:E53"/>
    <mergeCell ref="C45:E45"/>
    <mergeCell ref="C48:E48"/>
    <mergeCell ref="C49:E49"/>
    <mergeCell ref="C50:E50"/>
    <mergeCell ref="C51:E51"/>
    <mergeCell ref="C57:E57"/>
    <mergeCell ref="C58:E58"/>
    <mergeCell ref="C59:E59"/>
    <mergeCell ref="C60:E60"/>
    <mergeCell ref="C61:E61"/>
  </mergeCells>
  <pageMargins left="0.7" right="0.7" top="0.75" bottom="0.75" header="0.3" footer="0.3"/>
  <pageSetup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7030A0"/>
  </sheetPr>
  <dimension ref="B2:S43"/>
  <sheetViews>
    <sheetView zoomScale="70" zoomScaleNormal="70" workbookViewId="0">
      <selection activeCell="R15" sqref="R15"/>
    </sheetView>
  </sheetViews>
  <sheetFormatPr baseColWidth="10" defaultColWidth="11.42578125" defaultRowHeight="15"/>
  <cols>
    <col min="1" max="1" width="3.7109375" style="2" customWidth="1"/>
    <col min="2" max="2" width="6.7109375" style="2" customWidth="1"/>
    <col min="3" max="3" width="11.42578125" style="2" customWidth="1"/>
    <col min="4" max="4" width="29.7109375" style="2" customWidth="1"/>
    <col min="5" max="9" width="25.28515625" style="2" customWidth="1"/>
    <col min="10" max="11" width="11.42578125" style="2"/>
    <col min="12" max="12" width="4.5703125" style="2" customWidth="1"/>
    <col min="13" max="13" width="2.42578125" style="2" hidden="1" customWidth="1"/>
    <col min="14" max="16" width="11.42578125" style="2" hidden="1" customWidth="1"/>
    <col min="17" max="17" width="11.42578125" style="2"/>
    <col min="18" max="18" width="20.7109375" style="2" customWidth="1"/>
    <col min="19" max="19" width="20.85546875" style="2" customWidth="1"/>
    <col min="20" max="20" width="11.42578125" style="2"/>
    <col min="21" max="21" width="17.5703125" style="2" customWidth="1"/>
    <col min="22" max="16384" width="11.42578125" style="2"/>
  </cols>
  <sheetData>
    <row r="2" spans="2:19" ht="15.75" thickBot="1"/>
    <row r="3" spans="2:19">
      <c r="B3" s="113"/>
      <c r="C3" s="114"/>
      <c r="D3" s="114"/>
      <c r="E3" s="114"/>
      <c r="F3" s="114"/>
      <c r="G3" s="114"/>
      <c r="H3" s="114"/>
      <c r="I3" s="115"/>
    </row>
    <row r="4" spans="2:19">
      <c r="B4" s="648" t="s">
        <v>451</v>
      </c>
      <c r="C4" s="649"/>
      <c r="D4" s="649"/>
      <c r="E4" s="650" t="s">
        <v>452</v>
      </c>
      <c r="F4" s="650"/>
      <c r="G4" s="650"/>
      <c r="H4" s="650"/>
      <c r="I4" s="651"/>
      <c r="Q4" s="652" t="s">
        <v>453</v>
      </c>
      <c r="R4" s="652"/>
    </row>
    <row r="5" spans="2:19">
      <c r="B5" s="648"/>
      <c r="C5" s="649"/>
      <c r="D5" s="649"/>
      <c r="E5" s="650"/>
      <c r="F5" s="650"/>
      <c r="G5" s="650"/>
      <c r="H5" s="650"/>
      <c r="I5" s="651"/>
      <c r="Q5" s="652"/>
      <c r="R5" s="652"/>
    </row>
    <row r="6" spans="2:19">
      <c r="B6" s="648"/>
      <c r="C6" s="649"/>
      <c r="D6" s="649"/>
      <c r="E6" s="650"/>
      <c r="F6" s="650"/>
      <c r="G6" s="650"/>
      <c r="H6" s="650"/>
      <c r="I6" s="651"/>
      <c r="Q6" s="652"/>
      <c r="R6" s="652"/>
    </row>
    <row r="7" spans="2:19" ht="15.75" thickBot="1">
      <c r="B7" s="116"/>
      <c r="I7" s="117"/>
    </row>
    <row r="8" spans="2:19" ht="62.25" customHeight="1" thickBot="1">
      <c r="B8" s="653" t="s">
        <v>397</v>
      </c>
      <c r="C8" s="654"/>
      <c r="D8" s="55" t="s">
        <v>454</v>
      </c>
      <c r="E8" s="56">
        <v>5</v>
      </c>
      <c r="F8" s="56">
        <v>10</v>
      </c>
      <c r="G8" s="56">
        <v>15</v>
      </c>
      <c r="H8" s="56">
        <v>20</v>
      </c>
      <c r="I8" s="118">
        <v>25</v>
      </c>
      <c r="K8" s="655" t="s">
        <v>455</v>
      </c>
      <c r="L8" s="656"/>
      <c r="M8" s="656"/>
      <c r="N8" s="656"/>
      <c r="O8" s="656"/>
      <c r="P8" s="657"/>
      <c r="Q8" s="658" t="s">
        <v>456</v>
      </c>
      <c r="R8" s="658"/>
      <c r="S8" s="17" t="s">
        <v>457</v>
      </c>
    </row>
    <row r="9" spans="2:19" ht="62.25" customHeight="1" thickBot="1">
      <c r="B9" s="653"/>
      <c r="C9" s="654"/>
      <c r="D9" s="55" t="s">
        <v>458</v>
      </c>
      <c r="E9" s="57">
        <v>4</v>
      </c>
      <c r="F9" s="57">
        <v>8</v>
      </c>
      <c r="G9" s="56">
        <v>12</v>
      </c>
      <c r="H9" s="56">
        <v>16</v>
      </c>
      <c r="I9" s="118">
        <v>20</v>
      </c>
      <c r="K9" s="659" t="s">
        <v>459</v>
      </c>
      <c r="L9" s="660"/>
      <c r="M9" s="660"/>
      <c r="N9" s="660"/>
      <c r="O9" s="660"/>
      <c r="P9" s="660"/>
      <c r="Q9" s="661" t="s">
        <v>460</v>
      </c>
      <c r="R9" s="662"/>
      <c r="S9" s="17" t="s">
        <v>394</v>
      </c>
    </row>
    <row r="10" spans="2:19" ht="62.25" customHeight="1" thickBot="1">
      <c r="B10" s="653"/>
      <c r="C10" s="654"/>
      <c r="D10" s="55" t="s">
        <v>461</v>
      </c>
      <c r="E10" s="57">
        <v>3</v>
      </c>
      <c r="F10" s="57">
        <v>6</v>
      </c>
      <c r="G10" s="57">
        <v>9</v>
      </c>
      <c r="H10" s="56">
        <v>12</v>
      </c>
      <c r="I10" s="118">
        <v>15</v>
      </c>
      <c r="K10" s="663" t="s">
        <v>420</v>
      </c>
      <c r="L10" s="664"/>
      <c r="M10" s="664"/>
      <c r="N10" s="664"/>
      <c r="O10" s="664"/>
      <c r="P10" s="664"/>
      <c r="Q10" s="658" t="s">
        <v>462</v>
      </c>
      <c r="R10" s="658"/>
      <c r="S10" s="17" t="s">
        <v>463</v>
      </c>
    </row>
    <row r="11" spans="2:19" ht="62.25" customHeight="1">
      <c r="B11" s="653"/>
      <c r="C11" s="654"/>
      <c r="D11" s="55" t="s">
        <v>464</v>
      </c>
      <c r="E11" s="58">
        <v>2</v>
      </c>
      <c r="F11" s="57">
        <v>4</v>
      </c>
      <c r="G11" s="57">
        <v>6</v>
      </c>
      <c r="H11" s="56">
        <v>8</v>
      </c>
      <c r="I11" s="118">
        <v>10</v>
      </c>
      <c r="K11" s="665" t="s">
        <v>465</v>
      </c>
      <c r="L11" s="666"/>
      <c r="M11" s="666"/>
      <c r="N11" s="666"/>
      <c r="O11" s="666"/>
      <c r="P11" s="666"/>
      <c r="Q11" s="658" t="s">
        <v>387</v>
      </c>
      <c r="R11" s="667"/>
      <c r="S11" s="17" t="s">
        <v>387</v>
      </c>
    </row>
    <row r="12" spans="2:19" ht="62.25" customHeight="1">
      <c r="B12" s="653"/>
      <c r="C12" s="654"/>
      <c r="D12" s="55" t="s">
        <v>466</v>
      </c>
      <c r="E12" s="58">
        <v>1</v>
      </c>
      <c r="F12" s="58">
        <v>2</v>
      </c>
      <c r="G12" s="57">
        <v>3</v>
      </c>
      <c r="H12" s="56">
        <v>4</v>
      </c>
      <c r="I12" s="118">
        <v>5</v>
      </c>
    </row>
    <row r="13" spans="2:19" ht="62.25" customHeight="1" thickBot="1">
      <c r="B13" s="119"/>
      <c r="C13" s="646" t="s">
        <v>467</v>
      </c>
      <c r="D13" s="647"/>
      <c r="E13" s="120" t="s">
        <v>468</v>
      </c>
      <c r="F13" s="120" t="s">
        <v>469</v>
      </c>
      <c r="G13" s="120" t="s">
        <v>470</v>
      </c>
      <c r="H13" s="120" t="s">
        <v>471</v>
      </c>
      <c r="I13" s="121" t="s">
        <v>472</v>
      </c>
    </row>
    <row r="17" spans="4:6">
      <c r="D17" s="17"/>
      <c r="E17" s="17"/>
      <c r="F17" s="17"/>
    </row>
    <row r="18" spans="4:6" ht="15.75">
      <c r="D18" s="22" t="s">
        <v>473</v>
      </c>
      <c r="E18" s="122" t="s">
        <v>465</v>
      </c>
      <c r="F18" s="122">
        <v>1</v>
      </c>
    </row>
    <row r="19" spans="4:6">
      <c r="D19" s="22" t="s">
        <v>474</v>
      </c>
      <c r="E19" s="22" t="s">
        <v>465</v>
      </c>
      <c r="F19" s="22">
        <v>2</v>
      </c>
    </row>
    <row r="20" spans="4:6">
      <c r="D20" s="22" t="s">
        <v>475</v>
      </c>
      <c r="E20" s="22" t="s">
        <v>420</v>
      </c>
      <c r="F20" s="22">
        <v>2</v>
      </c>
    </row>
    <row r="21" spans="4:6">
      <c r="D21" s="22" t="s">
        <v>476</v>
      </c>
      <c r="E21" s="22" t="s">
        <v>477</v>
      </c>
      <c r="F21" s="22">
        <v>3</v>
      </c>
    </row>
    <row r="22" spans="4:6">
      <c r="D22" s="22" t="s">
        <v>478</v>
      </c>
      <c r="E22" s="22" t="s">
        <v>455</v>
      </c>
      <c r="F22" s="22">
        <v>4</v>
      </c>
    </row>
    <row r="23" spans="4:6">
      <c r="D23" s="22" t="s">
        <v>479</v>
      </c>
      <c r="E23" s="22" t="s">
        <v>465</v>
      </c>
      <c r="F23" s="22">
        <v>1</v>
      </c>
    </row>
    <row r="24" spans="4:6">
      <c r="D24" s="22" t="s">
        <v>480</v>
      </c>
      <c r="E24" s="22" t="s">
        <v>420</v>
      </c>
      <c r="F24" s="22">
        <v>2</v>
      </c>
    </row>
    <row r="25" spans="4:6">
      <c r="D25" s="22" t="s">
        <v>481</v>
      </c>
      <c r="E25" s="22" t="s">
        <v>420</v>
      </c>
      <c r="F25" s="22">
        <v>2</v>
      </c>
    </row>
    <row r="26" spans="4:6">
      <c r="D26" s="22" t="s">
        <v>482</v>
      </c>
      <c r="E26" s="22" t="s">
        <v>459</v>
      </c>
      <c r="F26" s="22">
        <v>3</v>
      </c>
    </row>
    <row r="27" spans="4:6">
      <c r="D27" s="22" t="s">
        <v>483</v>
      </c>
      <c r="E27" s="22" t="s">
        <v>455</v>
      </c>
      <c r="F27" s="22">
        <v>4</v>
      </c>
    </row>
    <row r="28" spans="4:6">
      <c r="D28" s="22" t="s">
        <v>484</v>
      </c>
      <c r="E28" s="22" t="s">
        <v>420</v>
      </c>
      <c r="F28" s="22">
        <v>2</v>
      </c>
    </row>
    <row r="29" spans="4:6">
      <c r="D29" s="22" t="s">
        <v>485</v>
      </c>
      <c r="E29" s="22" t="s">
        <v>420</v>
      </c>
      <c r="F29" s="22">
        <v>2</v>
      </c>
    </row>
    <row r="30" spans="4:6">
      <c r="D30" s="22" t="s">
        <v>486</v>
      </c>
      <c r="E30" s="22" t="s">
        <v>420</v>
      </c>
      <c r="F30" s="22">
        <v>2</v>
      </c>
    </row>
    <row r="31" spans="4:6">
      <c r="D31" s="22" t="s">
        <v>487</v>
      </c>
      <c r="E31" s="22" t="s">
        <v>459</v>
      </c>
      <c r="F31" s="22">
        <v>3</v>
      </c>
    </row>
    <row r="32" spans="4:6">
      <c r="D32" s="22" t="s">
        <v>488</v>
      </c>
      <c r="E32" s="22" t="s">
        <v>455</v>
      </c>
      <c r="F32" s="22">
        <v>4</v>
      </c>
    </row>
    <row r="33" spans="4:6">
      <c r="D33" s="22" t="s">
        <v>489</v>
      </c>
      <c r="E33" s="22" t="s">
        <v>420</v>
      </c>
      <c r="F33" s="22">
        <v>2</v>
      </c>
    </row>
    <row r="34" spans="4:6">
      <c r="D34" s="22" t="s">
        <v>490</v>
      </c>
      <c r="E34" s="22" t="s">
        <v>420</v>
      </c>
      <c r="F34" s="22">
        <v>2</v>
      </c>
    </row>
    <row r="35" spans="4:6">
      <c r="D35" s="22" t="s">
        <v>491</v>
      </c>
      <c r="E35" s="22" t="s">
        <v>459</v>
      </c>
      <c r="F35" s="22">
        <v>3</v>
      </c>
    </row>
    <row r="36" spans="4:6">
      <c r="D36" s="22" t="s">
        <v>492</v>
      </c>
      <c r="E36" s="22" t="s">
        <v>459</v>
      </c>
      <c r="F36" s="22">
        <v>3</v>
      </c>
    </row>
    <row r="37" spans="4:6">
      <c r="D37" s="22" t="s">
        <v>493</v>
      </c>
      <c r="E37" s="22" t="s">
        <v>455</v>
      </c>
      <c r="F37" s="22">
        <v>4</v>
      </c>
    </row>
    <row r="38" spans="4:6">
      <c r="D38" s="22" t="s">
        <v>494</v>
      </c>
      <c r="E38" s="22" t="s">
        <v>459</v>
      </c>
      <c r="F38" s="22">
        <v>3</v>
      </c>
    </row>
    <row r="39" spans="4:6">
      <c r="D39" s="22" t="s">
        <v>495</v>
      </c>
      <c r="E39" s="22" t="s">
        <v>459</v>
      </c>
      <c r="F39" s="22">
        <v>3</v>
      </c>
    </row>
    <row r="40" spans="4:6">
      <c r="D40" s="22" t="s">
        <v>496</v>
      </c>
      <c r="E40" s="22" t="s">
        <v>459</v>
      </c>
      <c r="F40" s="22">
        <v>3</v>
      </c>
    </row>
    <row r="41" spans="4:6">
      <c r="D41" s="22" t="s">
        <v>497</v>
      </c>
      <c r="E41" s="22" t="s">
        <v>459</v>
      </c>
      <c r="F41" s="22">
        <v>3</v>
      </c>
    </row>
    <row r="42" spans="4:6">
      <c r="D42" s="22" t="s">
        <v>498</v>
      </c>
      <c r="E42" s="22" t="s">
        <v>455</v>
      </c>
      <c r="F42" s="22">
        <v>4</v>
      </c>
    </row>
    <row r="43" spans="4:6">
      <c r="D43" s="17"/>
      <c r="E43" s="17"/>
      <c r="F43" s="17"/>
    </row>
  </sheetData>
  <mergeCells count="13">
    <mergeCell ref="C13:D13"/>
    <mergeCell ref="B4:D6"/>
    <mergeCell ref="E4:I6"/>
    <mergeCell ref="Q4:R6"/>
    <mergeCell ref="B8:C12"/>
    <mergeCell ref="K8:P8"/>
    <mergeCell ref="Q8:R8"/>
    <mergeCell ref="K9:P9"/>
    <mergeCell ref="Q9:R9"/>
    <mergeCell ref="K10:P10"/>
    <mergeCell ref="Q10:R10"/>
    <mergeCell ref="K11:P11"/>
    <mergeCell ref="Q11:R11"/>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theme="5" tint="0.39997558519241921"/>
  </sheetPr>
  <dimension ref="A1:JK59"/>
  <sheetViews>
    <sheetView tabSelected="1" zoomScaleNormal="100" workbookViewId="0">
      <selection activeCell="M40" sqref="M40:M49"/>
    </sheetView>
  </sheetViews>
  <sheetFormatPr baseColWidth="10" defaultColWidth="11.42578125" defaultRowHeight="15"/>
  <cols>
    <col min="1" max="1" width="18.42578125" style="5" customWidth="1"/>
    <col min="2" max="2" width="35.85546875" style="5" customWidth="1"/>
    <col min="3" max="3" width="40.28515625" customWidth="1"/>
    <col min="4" max="4" width="16.85546875" style="96" customWidth="1"/>
    <col min="5" max="5" width="18.5703125" style="27" customWidth="1"/>
    <col min="6" max="6" width="18.28515625" style="27" bestFit="1" customWidth="1"/>
    <col min="7" max="7" width="18.28515625" bestFit="1" customWidth="1"/>
    <col min="8" max="8" width="32.7109375" customWidth="1"/>
    <col min="9" max="9" width="16.5703125" customWidth="1"/>
    <col min="10" max="10" width="14.28515625" customWidth="1"/>
    <col min="11" max="11" width="17.7109375" customWidth="1"/>
    <col min="12" max="12" width="18.85546875" customWidth="1"/>
    <col min="13" max="13" width="48.28515625" customWidth="1"/>
    <col min="14" max="169" width="11.42578125" style="2"/>
  </cols>
  <sheetData>
    <row r="1" spans="1:271" s="19" customFormat="1" ht="16.5" customHeight="1">
      <c r="A1" s="716"/>
      <c r="B1" s="717"/>
      <c r="C1" s="720"/>
      <c r="D1" s="720"/>
      <c r="E1" s="720"/>
      <c r="F1" s="720"/>
      <c r="G1" s="720"/>
      <c r="H1" s="720"/>
      <c r="I1" s="720"/>
      <c r="J1" s="721"/>
      <c r="K1" s="705"/>
      <c r="L1" s="706"/>
      <c r="M1" s="707"/>
      <c r="N1" s="18"/>
      <c r="O1" s="18"/>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row>
    <row r="2" spans="1:271" s="19" customFormat="1" ht="39.75" customHeight="1">
      <c r="A2" s="718"/>
      <c r="B2" s="719"/>
      <c r="C2" s="722"/>
      <c r="D2" s="722"/>
      <c r="E2" s="722"/>
      <c r="F2" s="722"/>
      <c r="G2" s="722"/>
      <c r="H2" s="722"/>
      <c r="I2" s="722"/>
      <c r="J2" s="723"/>
      <c r="K2" s="708"/>
      <c r="L2" s="709"/>
      <c r="M2" s="710"/>
      <c r="N2" s="18"/>
      <c r="O2" s="18"/>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c r="JJ2" s="18"/>
      <c r="JK2" s="18"/>
    </row>
    <row r="3" spans="1:271" s="19" customFormat="1" ht="3" customHeight="1">
      <c r="A3" s="1"/>
      <c r="B3" s="1"/>
      <c r="C3" s="724"/>
      <c r="D3" s="724"/>
      <c r="E3" s="724"/>
      <c r="F3" s="724"/>
      <c r="G3" s="724"/>
      <c r="H3" s="724"/>
      <c r="I3" s="724"/>
      <c r="J3" s="725"/>
      <c r="K3" s="711"/>
      <c r="L3" s="712"/>
      <c r="M3" s="713"/>
      <c r="N3" s="18"/>
      <c r="O3" s="18"/>
      <c r="P3" s="18"/>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c r="JJ3" s="18"/>
      <c r="JK3" s="18"/>
    </row>
    <row r="4" spans="1:271" s="19" customFormat="1" ht="41.25" customHeight="1">
      <c r="A4" s="714" t="s">
        <v>265</v>
      </c>
      <c r="B4" s="715"/>
      <c r="C4" s="726" t="s">
        <v>5</v>
      </c>
      <c r="D4" s="727"/>
      <c r="E4" s="727"/>
      <c r="F4" s="727"/>
      <c r="G4" s="727"/>
      <c r="H4" s="727"/>
      <c r="I4" s="727"/>
      <c r="J4" s="727"/>
      <c r="K4" s="727"/>
      <c r="L4" s="727"/>
      <c r="M4" s="728"/>
      <c r="N4" s="18"/>
      <c r="O4" s="18"/>
      <c r="P4" s="18"/>
      <c r="Q4" s="18"/>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c r="JJ4" s="18"/>
      <c r="JK4" s="18"/>
    </row>
    <row r="5" spans="1:271" s="19" customFormat="1" ht="117" customHeight="1">
      <c r="A5" s="714" t="s">
        <v>267</v>
      </c>
      <c r="B5" s="715"/>
      <c r="C5" s="729" t="s">
        <v>268</v>
      </c>
      <c r="D5" s="730"/>
      <c r="E5" s="730"/>
      <c r="F5" s="730"/>
      <c r="G5" s="730"/>
      <c r="H5" s="730"/>
      <c r="I5" s="730"/>
      <c r="J5" s="730"/>
      <c r="K5" s="730"/>
      <c r="L5" s="730"/>
      <c r="M5" s="731"/>
      <c r="N5" s="18"/>
      <c r="O5" s="18"/>
      <c r="P5" s="18"/>
      <c r="Q5" s="18"/>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row>
    <row r="6" spans="1:271" s="19" customFormat="1" ht="32.25" customHeight="1">
      <c r="A6" s="738" t="s">
        <v>269</v>
      </c>
      <c r="B6" s="739"/>
      <c r="C6" s="748" t="s">
        <v>270</v>
      </c>
      <c r="D6" s="749"/>
      <c r="E6" s="749"/>
      <c r="F6" s="749"/>
      <c r="G6" s="749"/>
      <c r="H6" s="749"/>
      <c r="I6" s="749"/>
      <c r="J6" s="749"/>
      <c r="K6" s="749"/>
      <c r="L6" s="749"/>
      <c r="M6" s="750"/>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c r="JJ6" s="18"/>
      <c r="JK6" s="18"/>
    </row>
    <row r="7" spans="1:271" s="23" customFormat="1" ht="40.5" customHeight="1">
      <c r="A7" s="740" t="s">
        <v>499</v>
      </c>
      <c r="B7" s="741"/>
      <c r="C7" s="742"/>
      <c r="D7" s="743" t="s">
        <v>500</v>
      </c>
      <c r="E7" s="744"/>
      <c r="F7" s="745"/>
      <c r="G7" s="746" t="s">
        <v>501</v>
      </c>
      <c r="H7" s="732" t="s">
        <v>502</v>
      </c>
      <c r="I7" s="734" t="s">
        <v>503</v>
      </c>
      <c r="J7" s="735"/>
      <c r="K7" s="734" t="s">
        <v>504</v>
      </c>
      <c r="L7" s="735"/>
      <c r="M7" s="736" t="s">
        <v>505</v>
      </c>
      <c r="N7" s="31"/>
      <c r="O7" s="31"/>
      <c r="P7" s="31"/>
      <c r="Q7" s="31"/>
      <c r="R7" s="31"/>
      <c r="S7" s="31"/>
      <c r="T7" s="31"/>
      <c r="U7" s="31"/>
      <c r="V7" s="31"/>
      <c r="W7" s="31"/>
      <c r="X7" s="31"/>
      <c r="Y7" s="31"/>
      <c r="Z7" s="31"/>
      <c r="AA7" s="31"/>
      <c r="AB7" s="31"/>
      <c r="AC7" s="31"/>
      <c r="AD7" s="31"/>
      <c r="AE7" s="31"/>
      <c r="AF7" s="31"/>
      <c r="AG7" s="31"/>
      <c r="AH7" s="31"/>
      <c r="AI7" s="31"/>
      <c r="AJ7" s="31"/>
      <c r="AK7" s="31"/>
      <c r="AL7" s="31"/>
      <c r="AM7" s="31"/>
      <c r="AN7" s="31"/>
      <c r="AO7" s="31"/>
      <c r="AP7" s="31"/>
      <c r="AQ7" s="31"/>
      <c r="AR7" s="31"/>
      <c r="AS7" s="31"/>
      <c r="AT7" s="31"/>
      <c r="AU7" s="31"/>
      <c r="AV7" s="31"/>
      <c r="AW7" s="31"/>
      <c r="AX7" s="31"/>
      <c r="AY7" s="31"/>
      <c r="AZ7" s="31"/>
      <c r="BA7" s="31"/>
      <c r="BB7" s="31"/>
      <c r="BC7" s="31"/>
      <c r="BD7" s="31"/>
      <c r="BE7" s="31"/>
      <c r="BF7" s="31"/>
      <c r="BG7" s="31"/>
      <c r="BH7" s="31"/>
      <c r="BI7" s="31"/>
      <c r="BJ7" s="31"/>
      <c r="BK7" s="31"/>
      <c r="BL7" s="31"/>
      <c r="BM7" s="31"/>
      <c r="BN7" s="31"/>
      <c r="BO7" s="31"/>
      <c r="BP7" s="31"/>
      <c r="BQ7" s="31"/>
      <c r="BR7" s="31"/>
      <c r="BS7" s="31"/>
      <c r="BT7" s="31"/>
      <c r="BU7" s="31"/>
      <c r="BV7" s="31"/>
      <c r="BW7" s="31"/>
      <c r="BX7" s="31"/>
      <c r="BY7" s="31"/>
      <c r="BZ7" s="31"/>
      <c r="CA7" s="31"/>
      <c r="CB7" s="31"/>
      <c r="CC7" s="31"/>
      <c r="CD7" s="31"/>
      <c r="CE7" s="31"/>
      <c r="CF7" s="31"/>
      <c r="CG7" s="31"/>
      <c r="CH7" s="31"/>
      <c r="CI7" s="31"/>
      <c r="CJ7" s="31"/>
      <c r="CK7" s="31"/>
      <c r="CL7" s="31"/>
      <c r="CM7" s="31"/>
      <c r="CN7" s="31"/>
      <c r="CO7" s="31"/>
      <c r="CP7" s="31"/>
      <c r="CQ7" s="31"/>
      <c r="CR7" s="31"/>
      <c r="CS7" s="31"/>
      <c r="CT7" s="31"/>
      <c r="CU7" s="31"/>
      <c r="CV7" s="31"/>
      <c r="CW7" s="31"/>
      <c r="CX7" s="31"/>
      <c r="CY7" s="31"/>
      <c r="CZ7" s="31"/>
      <c r="DA7" s="31"/>
      <c r="DB7" s="31"/>
      <c r="DC7" s="31"/>
      <c r="DD7" s="31"/>
      <c r="DE7" s="31"/>
      <c r="DF7" s="31"/>
      <c r="DG7" s="31"/>
      <c r="DH7" s="31"/>
      <c r="DI7" s="31"/>
      <c r="DJ7" s="31"/>
      <c r="DK7" s="31"/>
      <c r="DL7" s="31"/>
      <c r="DM7" s="31"/>
      <c r="DN7" s="31"/>
      <c r="DO7" s="31"/>
      <c r="DP7" s="31"/>
      <c r="DQ7" s="31"/>
      <c r="DR7" s="31"/>
      <c r="DS7" s="31"/>
      <c r="DT7" s="31"/>
      <c r="DU7" s="31"/>
      <c r="DV7" s="31"/>
      <c r="DW7" s="31"/>
      <c r="DX7" s="31"/>
      <c r="DY7" s="31"/>
      <c r="DZ7" s="31"/>
      <c r="EA7" s="31"/>
      <c r="EB7" s="31"/>
      <c r="EC7" s="31"/>
      <c r="ED7" s="31"/>
      <c r="EE7" s="31"/>
      <c r="EF7" s="31"/>
      <c r="EG7" s="31"/>
      <c r="EH7" s="31"/>
      <c r="EI7" s="31"/>
      <c r="EJ7" s="31"/>
      <c r="EK7" s="31"/>
      <c r="EL7" s="31"/>
      <c r="EM7" s="31"/>
      <c r="EN7" s="31"/>
      <c r="EO7" s="31"/>
      <c r="EP7" s="31"/>
      <c r="EQ7" s="31"/>
      <c r="ER7" s="31"/>
      <c r="ES7" s="31"/>
      <c r="ET7" s="31"/>
      <c r="EU7" s="31"/>
      <c r="EV7" s="31"/>
      <c r="EW7" s="31"/>
      <c r="EX7" s="31"/>
      <c r="EY7" s="31"/>
      <c r="EZ7" s="31"/>
      <c r="FA7" s="31"/>
      <c r="FB7" s="31"/>
      <c r="FC7" s="31"/>
      <c r="FD7" s="31"/>
      <c r="FE7" s="31"/>
      <c r="FF7" s="31"/>
      <c r="FG7" s="31"/>
      <c r="FH7" s="31"/>
      <c r="FI7" s="31"/>
      <c r="FJ7" s="31"/>
      <c r="FK7" s="31"/>
      <c r="FL7" s="31"/>
      <c r="FM7" s="31"/>
    </row>
    <row r="8" spans="1:271" s="24" customFormat="1" ht="108" customHeight="1">
      <c r="A8" s="35" t="s">
        <v>38</v>
      </c>
      <c r="B8" s="35" t="s">
        <v>207</v>
      </c>
      <c r="C8" s="36" t="s">
        <v>209</v>
      </c>
      <c r="D8" s="28" t="s">
        <v>219</v>
      </c>
      <c r="E8" s="28" t="s">
        <v>506</v>
      </c>
      <c r="F8" s="28" t="s">
        <v>507</v>
      </c>
      <c r="G8" s="747"/>
      <c r="H8" s="733"/>
      <c r="I8" s="29" t="s">
        <v>508</v>
      </c>
      <c r="J8" s="29" t="s">
        <v>509</v>
      </c>
      <c r="K8" s="29" t="s">
        <v>510</v>
      </c>
      <c r="L8" s="29" t="s">
        <v>511</v>
      </c>
      <c r="M8" s="737"/>
      <c r="N8" s="32"/>
      <c r="O8" s="32"/>
      <c r="P8" s="32"/>
      <c r="Q8" s="32"/>
      <c r="R8" s="32"/>
      <c r="S8" s="32"/>
      <c r="T8" s="32"/>
      <c r="U8" s="32"/>
      <c r="V8" s="32"/>
      <c r="W8" s="32"/>
      <c r="X8" s="32"/>
      <c r="Y8" s="32"/>
      <c r="Z8" s="32"/>
      <c r="AA8" s="32"/>
      <c r="AB8" s="32"/>
      <c r="AC8" s="32"/>
      <c r="AD8" s="32"/>
      <c r="AE8" s="32"/>
      <c r="AF8" s="32"/>
      <c r="AG8" s="32"/>
      <c r="AH8" s="32"/>
      <c r="AI8" s="32"/>
      <c r="AJ8" s="32"/>
      <c r="AK8" s="32"/>
      <c r="AL8" s="32"/>
      <c r="AM8" s="32"/>
      <c r="AN8" s="32"/>
      <c r="AO8" s="32"/>
      <c r="AP8" s="32"/>
      <c r="AQ8" s="32"/>
      <c r="AR8" s="32"/>
      <c r="AS8" s="32"/>
      <c r="AT8" s="32"/>
      <c r="AU8" s="32"/>
      <c r="AV8" s="32"/>
      <c r="AW8" s="32"/>
      <c r="AX8" s="32"/>
      <c r="AY8" s="32"/>
      <c r="AZ8" s="32"/>
      <c r="BA8" s="32"/>
      <c r="BB8" s="32"/>
      <c r="BC8" s="32"/>
      <c r="BD8" s="32"/>
      <c r="BE8" s="32"/>
      <c r="BF8" s="32"/>
      <c r="BG8" s="32"/>
      <c r="BH8" s="32"/>
      <c r="BI8" s="32"/>
      <c r="BJ8" s="32"/>
      <c r="BK8" s="32"/>
      <c r="BL8" s="32"/>
      <c r="BM8" s="32"/>
      <c r="BN8" s="32"/>
      <c r="BO8" s="32"/>
      <c r="BP8" s="32"/>
      <c r="BQ8" s="32"/>
      <c r="BR8" s="32"/>
      <c r="BS8" s="32"/>
      <c r="BT8" s="32"/>
      <c r="BU8" s="32"/>
      <c r="BV8" s="32"/>
      <c r="BW8" s="32"/>
      <c r="BX8" s="32"/>
      <c r="BY8" s="32"/>
      <c r="BZ8" s="32"/>
      <c r="CA8" s="32"/>
      <c r="CB8" s="32"/>
      <c r="CC8" s="32"/>
      <c r="CD8" s="32"/>
      <c r="CE8" s="32"/>
      <c r="CF8" s="32"/>
      <c r="CG8" s="32"/>
      <c r="CH8" s="32"/>
      <c r="CI8" s="32"/>
      <c r="CJ8" s="32"/>
      <c r="CK8" s="32"/>
      <c r="CL8" s="32"/>
      <c r="CM8" s="32"/>
      <c r="CN8" s="32"/>
      <c r="CO8" s="32"/>
      <c r="CP8" s="32"/>
      <c r="CQ8" s="32"/>
      <c r="CR8" s="32"/>
      <c r="CS8" s="32"/>
      <c r="CT8" s="32"/>
      <c r="CU8" s="32"/>
      <c r="CV8" s="32"/>
      <c r="CW8" s="32"/>
      <c r="CX8" s="32"/>
      <c r="CY8" s="32"/>
      <c r="CZ8" s="32"/>
      <c r="DA8" s="32"/>
      <c r="DB8" s="32"/>
      <c r="DC8" s="32"/>
      <c r="DD8" s="32"/>
      <c r="DE8" s="32"/>
      <c r="DF8" s="32"/>
      <c r="DG8" s="32"/>
      <c r="DH8" s="32"/>
      <c r="DI8" s="32"/>
      <c r="DJ8" s="32"/>
      <c r="DK8" s="32"/>
      <c r="DL8" s="32"/>
      <c r="DM8" s="32"/>
      <c r="DN8" s="32"/>
      <c r="DO8" s="32"/>
      <c r="DP8" s="32"/>
      <c r="DQ8" s="32"/>
      <c r="DR8" s="32"/>
      <c r="DS8" s="32"/>
      <c r="DT8" s="32"/>
      <c r="DU8" s="32"/>
      <c r="DV8" s="32"/>
      <c r="DW8" s="32"/>
      <c r="DX8" s="32"/>
      <c r="DY8" s="32"/>
      <c r="DZ8" s="32"/>
      <c r="EA8" s="32"/>
      <c r="EB8" s="32"/>
      <c r="EC8" s="32"/>
      <c r="ED8" s="32"/>
      <c r="EE8" s="32"/>
      <c r="EF8" s="32"/>
      <c r="EG8" s="32"/>
      <c r="EH8" s="32"/>
      <c r="EI8" s="32"/>
      <c r="EJ8" s="32"/>
      <c r="EK8" s="32"/>
      <c r="EL8" s="32"/>
      <c r="EM8" s="32"/>
      <c r="EN8" s="32"/>
      <c r="EO8" s="32"/>
      <c r="EP8" s="32"/>
      <c r="EQ8" s="32"/>
      <c r="ER8" s="32"/>
      <c r="ES8" s="32"/>
      <c r="ET8" s="32"/>
      <c r="EU8" s="32"/>
      <c r="EV8" s="32"/>
      <c r="EW8" s="32"/>
      <c r="EX8" s="32"/>
      <c r="EY8" s="32"/>
      <c r="EZ8" s="32"/>
      <c r="FA8" s="32"/>
      <c r="FB8" s="32"/>
      <c r="FC8" s="32"/>
      <c r="FD8" s="32"/>
      <c r="FE8" s="32"/>
      <c r="FF8" s="32"/>
      <c r="FG8" s="32"/>
      <c r="FH8" s="32"/>
      <c r="FI8" s="32"/>
      <c r="FJ8" s="32"/>
      <c r="FK8" s="32"/>
      <c r="FL8" s="32"/>
      <c r="FM8" s="32"/>
    </row>
    <row r="9" spans="1:271" s="25" customFormat="1" ht="21.75" customHeight="1">
      <c r="A9" s="699"/>
      <c r="B9" s="700"/>
      <c r="C9" s="700"/>
      <c r="D9" s="700"/>
      <c r="E9" s="700"/>
      <c r="F9" s="700"/>
      <c r="G9" s="700"/>
      <c r="M9" s="30"/>
      <c r="N9" s="33"/>
      <c r="O9" s="33"/>
      <c r="P9" s="33"/>
      <c r="Q9" s="33"/>
      <c r="R9" s="33"/>
      <c r="S9" s="33"/>
      <c r="T9" s="33"/>
      <c r="U9" s="33"/>
      <c r="V9" s="33"/>
      <c r="W9" s="33"/>
      <c r="X9" s="33"/>
      <c r="Y9" s="33"/>
      <c r="Z9" s="33"/>
      <c r="AA9" s="33"/>
      <c r="AB9" s="33"/>
      <c r="AC9" s="33"/>
      <c r="AD9" s="33"/>
      <c r="AE9" s="33"/>
      <c r="AF9" s="33"/>
      <c r="AG9" s="33"/>
      <c r="AH9" s="33"/>
      <c r="AI9" s="33"/>
      <c r="AJ9" s="33"/>
      <c r="AK9" s="33"/>
      <c r="AL9" s="33"/>
      <c r="AM9" s="33"/>
      <c r="AN9" s="33"/>
      <c r="AO9" s="33"/>
      <c r="AP9" s="33"/>
      <c r="AQ9" s="33"/>
      <c r="AR9" s="33"/>
      <c r="AS9" s="33"/>
      <c r="AT9" s="33"/>
      <c r="AU9" s="33"/>
      <c r="AV9" s="33"/>
      <c r="AW9" s="33"/>
      <c r="AX9" s="33"/>
      <c r="AY9" s="33"/>
      <c r="AZ9" s="33"/>
      <c r="BA9" s="33"/>
      <c r="BB9" s="33"/>
      <c r="BC9" s="33"/>
      <c r="BD9" s="33"/>
      <c r="BE9" s="33"/>
      <c r="BF9" s="33"/>
      <c r="BG9" s="33"/>
      <c r="BH9" s="33"/>
      <c r="BI9" s="33"/>
      <c r="BJ9" s="33"/>
      <c r="BK9" s="33"/>
      <c r="BL9" s="33"/>
      <c r="BM9" s="33"/>
      <c r="BN9" s="33"/>
      <c r="BO9" s="33"/>
      <c r="BP9" s="33"/>
      <c r="BQ9" s="33"/>
      <c r="BR9" s="33"/>
      <c r="BS9" s="33"/>
      <c r="BT9" s="33"/>
      <c r="BU9" s="33"/>
      <c r="BV9" s="33"/>
      <c r="BW9" s="33"/>
      <c r="BX9" s="33"/>
      <c r="BY9" s="33"/>
      <c r="BZ9" s="33"/>
      <c r="CA9" s="33"/>
      <c r="CB9" s="33"/>
      <c r="CC9" s="33"/>
      <c r="CD9" s="33"/>
      <c r="CE9" s="33"/>
      <c r="CF9" s="33"/>
      <c r="CG9" s="33"/>
      <c r="CH9" s="33"/>
      <c r="CI9" s="33"/>
      <c r="CJ9" s="33"/>
      <c r="CK9" s="33"/>
      <c r="CL9" s="33"/>
      <c r="CM9" s="33"/>
      <c r="CN9" s="33"/>
      <c r="CO9" s="33"/>
      <c r="CP9" s="33"/>
      <c r="CQ9" s="33"/>
      <c r="CR9" s="33"/>
      <c r="CS9" s="33"/>
      <c r="CT9" s="33"/>
      <c r="CU9" s="33"/>
      <c r="CV9" s="33"/>
      <c r="CW9" s="33"/>
      <c r="CX9" s="33"/>
      <c r="CY9" s="33"/>
      <c r="CZ9" s="33"/>
      <c r="DA9" s="33"/>
      <c r="DB9" s="33"/>
      <c r="DC9" s="33"/>
      <c r="DD9" s="33"/>
      <c r="DE9" s="33"/>
      <c r="DF9" s="33"/>
      <c r="DG9" s="33"/>
      <c r="DH9" s="33"/>
      <c r="DI9" s="33"/>
      <c r="DJ9" s="33"/>
      <c r="DK9" s="33"/>
      <c r="DL9" s="33"/>
      <c r="DM9" s="33"/>
      <c r="DN9" s="33"/>
      <c r="DO9" s="33"/>
      <c r="DP9" s="33"/>
      <c r="DQ9" s="33"/>
      <c r="DR9" s="33"/>
      <c r="DS9" s="33"/>
      <c r="DT9" s="33"/>
      <c r="DU9" s="33"/>
      <c r="DV9" s="33"/>
      <c r="DW9" s="33"/>
      <c r="DX9" s="33"/>
      <c r="DY9" s="33"/>
      <c r="DZ9" s="33"/>
      <c r="EA9" s="33"/>
      <c r="EB9" s="33"/>
      <c r="EC9" s="33"/>
      <c r="ED9" s="33"/>
      <c r="EE9" s="33"/>
      <c r="EF9" s="33"/>
      <c r="EG9" s="33"/>
      <c r="EH9" s="33"/>
      <c r="EI9" s="33"/>
      <c r="EJ9" s="33"/>
      <c r="EK9" s="33"/>
      <c r="EL9" s="33"/>
      <c r="EM9" s="33"/>
      <c r="EN9" s="33"/>
      <c r="EO9" s="33"/>
      <c r="EP9" s="33"/>
      <c r="EQ9" s="33"/>
      <c r="ER9" s="33"/>
      <c r="ES9" s="33"/>
      <c r="ET9" s="33"/>
      <c r="EU9" s="33"/>
      <c r="EV9" s="33"/>
      <c r="EW9" s="33"/>
      <c r="EX9" s="33"/>
      <c r="EY9" s="33"/>
      <c r="EZ9" s="33"/>
      <c r="FA9" s="33"/>
      <c r="FB9" s="33"/>
      <c r="FC9" s="33"/>
      <c r="FD9" s="33"/>
      <c r="FE9" s="33"/>
      <c r="FF9" s="33"/>
      <c r="FG9" s="33"/>
      <c r="FH9" s="33"/>
      <c r="FI9" s="33"/>
      <c r="FJ9" s="33"/>
      <c r="FK9" s="33"/>
      <c r="FL9" s="33"/>
      <c r="FM9" s="33"/>
    </row>
    <row r="10" spans="1:271" s="26" customFormat="1" ht="15" customHeight="1">
      <c r="A10" s="687">
        <f>'7. Mapa Final'!A10</f>
        <v>1</v>
      </c>
      <c r="B10" s="687" t="str">
        <f>'7. Mapa Final'!B10</f>
        <v xml:space="preserve">Entrega de información inexacta o desactualizada a usuarios  y partes interesadas </v>
      </c>
      <c r="C10" s="690" t="str">
        <f>'7. Mapa Final'!C10</f>
        <v xml:space="preserve"> Registro errado o incompleto de la información solicitada y/o entregada de las propuestas de reordenamiento.</v>
      </c>
      <c r="D10" s="668" t="str">
        <f>'7. Mapa Final'!J10</f>
        <v>Muy Baja - 1</v>
      </c>
      <c r="E10" s="671" t="str">
        <f>'7. Mapa Final'!K10</f>
        <v>Leve - 1</v>
      </c>
      <c r="F10" s="679" t="str">
        <f>'7. Mapa Final'!M10</f>
        <v>Bajo - 1</v>
      </c>
      <c r="G10" s="519" t="s">
        <v>387</v>
      </c>
      <c r="H10" s="682" t="s">
        <v>512</v>
      </c>
      <c r="I10" s="703"/>
      <c r="J10" s="783" t="s">
        <v>8</v>
      </c>
      <c r="K10" s="704">
        <v>45658</v>
      </c>
      <c r="L10" s="701">
        <v>45747</v>
      </c>
      <c r="M10" s="676" t="s">
        <v>527</v>
      </c>
      <c r="N10" s="34"/>
      <c r="O10" s="34"/>
      <c r="P10" s="34"/>
      <c r="Q10" s="34"/>
      <c r="R10" s="34"/>
      <c r="S10" s="34"/>
      <c r="T10" s="34"/>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row>
    <row r="11" spans="1:271" s="26" customFormat="1" ht="13.5" customHeight="1">
      <c r="A11" s="688"/>
      <c r="B11" s="688"/>
      <c r="C11" s="691"/>
      <c r="D11" s="669"/>
      <c r="E11" s="672"/>
      <c r="F11" s="680"/>
      <c r="G11" s="520"/>
      <c r="H11" s="683"/>
      <c r="I11" s="685"/>
      <c r="J11" s="784"/>
      <c r="K11" s="674"/>
      <c r="L11" s="702"/>
      <c r="M11" s="677"/>
      <c r="N11" s="34"/>
      <c r="O11" s="34"/>
      <c r="P11" s="34"/>
      <c r="Q11" s="34"/>
      <c r="R11" s="34"/>
      <c r="S11" s="34"/>
      <c r="T11" s="34"/>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row>
    <row r="12" spans="1:271" s="26" customFormat="1" ht="13.5" customHeight="1">
      <c r="A12" s="688"/>
      <c r="B12" s="688"/>
      <c r="C12" s="691"/>
      <c r="D12" s="669"/>
      <c r="E12" s="672"/>
      <c r="F12" s="680"/>
      <c r="G12" s="520"/>
      <c r="H12" s="683"/>
      <c r="I12" s="685"/>
      <c r="J12" s="784"/>
      <c r="K12" s="674"/>
      <c r="L12" s="702"/>
      <c r="M12" s="677"/>
      <c r="N12" s="34"/>
      <c r="O12" s="34"/>
      <c r="P12" s="34"/>
      <c r="Q12" s="34"/>
      <c r="R12" s="34"/>
      <c r="S12" s="34"/>
      <c r="T12" s="34"/>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row>
    <row r="13" spans="1:271" s="26" customFormat="1" ht="13.5" customHeight="1">
      <c r="A13" s="688"/>
      <c r="B13" s="688"/>
      <c r="C13" s="691"/>
      <c r="D13" s="669"/>
      <c r="E13" s="672"/>
      <c r="F13" s="680"/>
      <c r="G13" s="520"/>
      <c r="H13" s="683"/>
      <c r="I13" s="685"/>
      <c r="J13" s="784"/>
      <c r="K13" s="674"/>
      <c r="L13" s="702"/>
      <c r="M13" s="677"/>
      <c r="N13" s="34"/>
      <c r="O13" s="34"/>
      <c r="P13" s="34"/>
      <c r="Q13" s="34"/>
      <c r="R13" s="34"/>
      <c r="S13" s="34"/>
      <c r="T13" s="34"/>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row>
    <row r="14" spans="1:271" s="26" customFormat="1" ht="13.5" customHeight="1">
      <c r="A14" s="688"/>
      <c r="B14" s="688"/>
      <c r="C14" s="691"/>
      <c r="D14" s="669"/>
      <c r="E14" s="672"/>
      <c r="F14" s="680"/>
      <c r="G14" s="520"/>
      <c r="H14" s="683"/>
      <c r="I14" s="685"/>
      <c r="J14" s="784"/>
      <c r="K14" s="674"/>
      <c r="L14" s="702"/>
      <c r="M14" s="677"/>
      <c r="N14" s="34"/>
      <c r="O14" s="34"/>
      <c r="P14" s="34"/>
      <c r="Q14" s="34"/>
      <c r="R14" s="34"/>
      <c r="S14" s="34"/>
      <c r="T14" s="34"/>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row>
    <row r="15" spans="1:271" s="26" customFormat="1" ht="13.5" customHeight="1">
      <c r="A15" s="688"/>
      <c r="B15" s="688"/>
      <c r="C15" s="691"/>
      <c r="D15" s="669"/>
      <c r="E15" s="672"/>
      <c r="F15" s="680"/>
      <c r="G15" s="520"/>
      <c r="H15" s="683"/>
      <c r="I15" s="685"/>
      <c r="J15" s="784"/>
      <c r="K15" s="674"/>
      <c r="L15" s="702"/>
      <c r="M15" s="677"/>
      <c r="N15" s="34"/>
      <c r="O15" s="34"/>
      <c r="P15" s="34"/>
      <c r="Q15" s="34"/>
      <c r="R15" s="34"/>
      <c r="S15" s="34"/>
      <c r="T15" s="34"/>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row>
    <row r="16" spans="1:271" s="26" customFormat="1" ht="13.5" customHeight="1">
      <c r="A16" s="688"/>
      <c r="B16" s="688"/>
      <c r="C16" s="691"/>
      <c r="D16" s="669"/>
      <c r="E16" s="672"/>
      <c r="F16" s="680"/>
      <c r="G16" s="520"/>
      <c r="H16" s="683"/>
      <c r="I16" s="685"/>
      <c r="J16" s="784"/>
      <c r="K16" s="674"/>
      <c r="L16" s="702"/>
      <c r="M16" s="677"/>
      <c r="N16" s="34"/>
      <c r="O16" s="34"/>
      <c r="P16" s="34"/>
      <c r="Q16" s="34"/>
      <c r="R16" s="34"/>
      <c r="S16" s="34"/>
      <c r="T16" s="34"/>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row>
    <row r="17" spans="1:169" s="26" customFormat="1" ht="13.5" customHeight="1">
      <c r="A17" s="688"/>
      <c r="B17" s="688"/>
      <c r="C17" s="691"/>
      <c r="D17" s="669"/>
      <c r="E17" s="672"/>
      <c r="F17" s="680"/>
      <c r="G17" s="520"/>
      <c r="H17" s="683"/>
      <c r="I17" s="685"/>
      <c r="J17" s="784"/>
      <c r="K17" s="674"/>
      <c r="L17" s="702"/>
      <c r="M17" s="677"/>
      <c r="N17" s="34"/>
      <c r="O17" s="34"/>
      <c r="P17" s="34"/>
      <c r="Q17" s="34"/>
      <c r="R17" s="34"/>
      <c r="S17" s="34"/>
      <c r="T17" s="34"/>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row>
    <row r="18" spans="1:169" s="26" customFormat="1" ht="13.5" customHeight="1">
      <c r="A18" s="688"/>
      <c r="B18" s="688"/>
      <c r="C18" s="691"/>
      <c r="D18" s="669"/>
      <c r="E18" s="672"/>
      <c r="F18" s="680"/>
      <c r="G18" s="520"/>
      <c r="H18" s="683"/>
      <c r="I18" s="685"/>
      <c r="J18" s="784"/>
      <c r="K18" s="674"/>
      <c r="L18" s="702"/>
      <c r="M18" s="677"/>
      <c r="N18" s="34"/>
      <c r="O18" s="34"/>
      <c r="P18" s="34"/>
      <c r="Q18" s="34"/>
      <c r="R18" s="34"/>
      <c r="S18" s="34"/>
      <c r="T18" s="34"/>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row>
    <row r="19" spans="1:169" s="26" customFormat="1" ht="21.75" customHeight="1" thickBot="1">
      <c r="A19" s="689"/>
      <c r="B19" s="689"/>
      <c r="C19" s="692"/>
      <c r="D19" s="670"/>
      <c r="E19" s="673"/>
      <c r="F19" s="681"/>
      <c r="G19" s="587"/>
      <c r="H19" s="684"/>
      <c r="I19" s="685"/>
      <c r="J19" s="784"/>
      <c r="K19" s="674"/>
      <c r="L19" s="702"/>
      <c r="M19" s="678"/>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row>
    <row r="20" spans="1:169" s="26" customFormat="1" ht="12.75" customHeight="1">
      <c r="A20" s="687">
        <f>'7. Mapa Final'!A20</f>
        <v>2</v>
      </c>
      <c r="B20" s="687" t="str">
        <f>'7. Mapa Final'!B20</f>
        <v>Desacierto</v>
      </c>
      <c r="C20" s="690" t="str">
        <f>'7. Mapa Final'!C20</f>
        <v>Equivocación o error en la toma de decisiones, respecto a las acciones adoptadas para reordenar o descongestionar el aparato de justicia causada por información estadística errada o insuficiente desgaste administrativo.</v>
      </c>
      <c r="D20" s="668" t="str">
        <f>'7. Mapa Final'!J20</f>
        <v>Muy Baja - 1</v>
      </c>
      <c r="E20" s="671" t="str">
        <f>'7. Mapa Final'!K20</f>
        <v>Moderado - 3</v>
      </c>
      <c r="F20" s="679" t="str">
        <f>'7. Mapa Final'!M20</f>
        <v>Moderado - 3</v>
      </c>
      <c r="G20" s="584" t="s">
        <v>387</v>
      </c>
      <c r="H20" s="695" t="s">
        <v>513</v>
      </c>
      <c r="I20" s="698"/>
      <c r="J20" s="702" t="s">
        <v>8</v>
      </c>
      <c r="K20" s="704">
        <v>45658</v>
      </c>
      <c r="L20" s="701">
        <v>45747</v>
      </c>
      <c r="M20" s="676" t="s">
        <v>528</v>
      </c>
      <c r="N20" s="34"/>
      <c r="O20" s="34"/>
      <c r="P20" s="34"/>
      <c r="Q20" s="34"/>
      <c r="R20" s="34"/>
      <c r="S20" s="34"/>
      <c r="T20" s="34"/>
      <c r="U20" s="34"/>
      <c r="V20" s="34"/>
      <c r="W20" s="34"/>
      <c r="X20" s="34"/>
      <c r="Y20" s="34"/>
      <c r="Z20" s="34"/>
      <c r="AA20" s="34"/>
      <c r="AB20" s="34"/>
      <c r="AC20" s="34"/>
      <c r="AD20" s="34"/>
      <c r="AE20" s="34"/>
      <c r="AF20" s="34"/>
      <c r="AG20" s="34"/>
      <c r="AH20" s="34"/>
      <c r="AI20" s="34"/>
      <c r="AJ20" s="34"/>
      <c r="AK20" s="34"/>
      <c r="AL20" s="34"/>
      <c r="AM20" s="34"/>
      <c r="AN20" s="34"/>
      <c r="AO20" s="34"/>
      <c r="AP20" s="34"/>
      <c r="AQ20" s="34"/>
      <c r="AR20" s="34"/>
      <c r="AS20" s="34"/>
      <c r="AT20" s="34"/>
      <c r="AU20" s="34"/>
      <c r="AV20" s="34"/>
      <c r="AW20" s="34"/>
      <c r="AX20" s="34"/>
      <c r="AY20" s="34"/>
      <c r="AZ20" s="34"/>
      <c r="BA20" s="34"/>
      <c r="BB20" s="34"/>
      <c r="BC20" s="34"/>
      <c r="BD20" s="34"/>
      <c r="BE20" s="34"/>
      <c r="BF20" s="34"/>
      <c r="BG20" s="34"/>
      <c r="BH20" s="34"/>
      <c r="BI20" s="34"/>
      <c r="BJ20" s="34"/>
      <c r="BK20" s="34"/>
      <c r="BL20" s="34"/>
      <c r="BM20" s="34"/>
      <c r="BN20" s="34"/>
      <c r="BO20" s="34"/>
      <c r="BP20" s="34"/>
      <c r="BQ20" s="34"/>
      <c r="BR20" s="34"/>
      <c r="BS20" s="34"/>
      <c r="BT20" s="34"/>
      <c r="BU20" s="34"/>
      <c r="BV20" s="34"/>
      <c r="BW20" s="34"/>
      <c r="BX20" s="34"/>
      <c r="BY20" s="34"/>
      <c r="BZ20" s="34"/>
      <c r="CA20" s="34"/>
      <c r="CB20" s="34"/>
      <c r="CC20" s="34"/>
      <c r="CD20" s="34"/>
      <c r="CE20" s="34"/>
      <c r="CF20" s="34"/>
      <c r="CG20" s="34"/>
      <c r="CH20" s="34"/>
      <c r="CI20" s="34"/>
      <c r="CJ20" s="34"/>
      <c r="CK20" s="34"/>
      <c r="CL20" s="34"/>
      <c r="CM20" s="34"/>
      <c r="CN20" s="34"/>
      <c r="CO20" s="34"/>
      <c r="CP20" s="34"/>
      <c r="CQ20" s="34"/>
      <c r="CR20" s="34"/>
      <c r="CS20" s="34"/>
      <c r="CT20" s="34"/>
      <c r="CU20" s="34"/>
      <c r="CV20" s="34"/>
      <c r="CW20" s="34"/>
      <c r="CX20" s="34"/>
      <c r="CY20" s="34"/>
      <c r="CZ20" s="34"/>
      <c r="DA20" s="34"/>
      <c r="DB20" s="34"/>
      <c r="DC20" s="34"/>
      <c r="DD20" s="34"/>
      <c r="DE20" s="34"/>
      <c r="DF20" s="34"/>
      <c r="DG20" s="34"/>
      <c r="DH20" s="34"/>
      <c r="DI20" s="34"/>
      <c r="DJ20" s="34"/>
      <c r="DK20" s="34"/>
      <c r="DL20" s="34"/>
      <c r="DM20" s="34"/>
      <c r="DN20" s="34"/>
      <c r="DO20" s="34"/>
      <c r="DP20" s="34"/>
      <c r="DQ20" s="34"/>
      <c r="DR20" s="34"/>
      <c r="DS20" s="34"/>
      <c r="DT20" s="34"/>
      <c r="DU20" s="34"/>
      <c r="DV20" s="34"/>
      <c r="DW20" s="34"/>
      <c r="DX20" s="34"/>
      <c r="DY20" s="34"/>
      <c r="DZ20" s="34"/>
      <c r="EA20" s="34"/>
      <c r="EB20" s="34"/>
      <c r="EC20" s="34"/>
      <c r="ED20" s="34"/>
      <c r="EE20" s="34"/>
      <c r="EF20" s="34"/>
      <c r="EG20" s="34"/>
      <c r="EH20" s="34"/>
      <c r="EI20" s="34"/>
      <c r="EJ20" s="34"/>
      <c r="EK20" s="34"/>
      <c r="EL20" s="34"/>
      <c r="EM20" s="34"/>
      <c r="EN20" s="34"/>
      <c r="EO20" s="34"/>
      <c r="EP20" s="34"/>
      <c r="EQ20" s="34"/>
      <c r="ER20" s="34"/>
      <c r="ES20" s="34"/>
      <c r="ET20" s="34"/>
      <c r="EU20" s="34"/>
      <c r="EV20" s="34"/>
      <c r="EW20" s="34"/>
      <c r="EX20" s="34"/>
      <c r="EY20" s="34"/>
      <c r="EZ20" s="34"/>
      <c r="FA20" s="34"/>
      <c r="FB20" s="34"/>
      <c r="FC20" s="34"/>
      <c r="FD20" s="34"/>
      <c r="FE20" s="34"/>
      <c r="FF20" s="34"/>
      <c r="FG20" s="34"/>
      <c r="FH20" s="34"/>
      <c r="FI20" s="34"/>
      <c r="FJ20" s="34"/>
      <c r="FK20" s="34"/>
      <c r="FL20" s="34"/>
      <c r="FM20" s="34"/>
    </row>
    <row r="21" spans="1:169" s="26" customFormat="1" ht="12.75" customHeight="1">
      <c r="A21" s="688"/>
      <c r="B21" s="688"/>
      <c r="C21" s="691"/>
      <c r="D21" s="669"/>
      <c r="E21" s="672"/>
      <c r="F21" s="680"/>
      <c r="G21" s="520"/>
      <c r="H21" s="696"/>
      <c r="I21" s="698"/>
      <c r="J21" s="702"/>
      <c r="K21" s="674"/>
      <c r="L21" s="702"/>
      <c r="M21" s="677"/>
      <c r="N21" s="34"/>
      <c r="O21" s="34"/>
      <c r="P21" s="34"/>
      <c r="Q21" s="34"/>
      <c r="R21" s="34"/>
      <c r="S21" s="34"/>
      <c r="T21" s="34"/>
      <c r="U21" s="34"/>
      <c r="V21" s="34"/>
      <c r="W21" s="34"/>
      <c r="X21" s="34"/>
      <c r="Y21" s="34"/>
      <c r="Z21" s="34"/>
      <c r="AA21" s="34"/>
      <c r="AB21" s="34"/>
      <c r="AC21" s="34"/>
      <c r="AD21" s="34"/>
      <c r="AE21" s="34"/>
      <c r="AF21" s="34"/>
      <c r="AG21" s="34"/>
      <c r="AH21" s="34"/>
      <c r="AI21" s="34"/>
      <c r="AJ21" s="34"/>
      <c r="AK21" s="34"/>
      <c r="AL21" s="34"/>
      <c r="AM21" s="34"/>
      <c r="AN21" s="34"/>
      <c r="AO21" s="34"/>
      <c r="AP21" s="34"/>
      <c r="AQ21" s="34"/>
      <c r="AR21" s="34"/>
      <c r="AS21" s="34"/>
      <c r="AT21" s="34"/>
      <c r="AU21" s="34"/>
      <c r="AV21" s="34"/>
      <c r="AW21" s="34"/>
      <c r="AX21" s="34"/>
      <c r="AY21" s="34"/>
      <c r="AZ21" s="34"/>
      <c r="BA21" s="34"/>
      <c r="BB21" s="34"/>
      <c r="BC21" s="34"/>
      <c r="BD21" s="34"/>
      <c r="BE21" s="34"/>
      <c r="BF21" s="34"/>
      <c r="BG21" s="34"/>
      <c r="BH21" s="34"/>
      <c r="BI21" s="34"/>
      <c r="BJ21" s="34"/>
      <c r="BK21" s="34"/>
      <c r="BL21" s="34"/>
      <c r="BM21" s="34"/>
      <c r="BN21" s="34"/>
      <c r="BO21" s="34"/>
      <c r="BP21" s="34"/>
      <c r="BQ21" s="34"/>
      <c r="BR21" s="34"/>
      <c r="BS21" s="34"/>
      <c r="BT21" s="34"/>
      <c r="BU21" s="34"/>
      <c r="BV21" s="34"/>
      <c r="BW21" s="34"/>
      <c r="BX21" s="34"/>
      <c r="BY21" s="34"/>
      <c r="BZ21" s="34"/>
      <c r="CA21" s="34"/>
      <c r="CB21" s="34"/>
      <c r="CC21" s="34"/>
      <c r="CD21" s="34"/>
      <c r="CE21" s="34"/>
      <c r="CF21" s="34"/>
      <c r="CG21" s="34"/>
      <c r="CH21" s="34"/>
      <c r="CI21" s="34"/>
      <c r="CJ21" s="34"/>
      <c r="CK21" s="34"/>
      <c r="CL21" s="34"/>
      <c r="CM21" s="34"/>
      <c r="CN21" s="34"/>
      <c r="CO21" s="34"/>
      <c r="CP21" s="34"/>
      <c r="CQ21" s="34"/>
      <c r="CR21" s="34"/>
      <c r="CS21" s="34"/>
      <c r="CT21" s="34"/>
      <c r="CU21" s="34"/>
      <c r="CV21" s="34"/>
      <c r="CW21" s="34"/>
      <c r="CX21" s="34"/>
      <c r="CY21" s="34"/>
      <c r="CZ21" s="34"/>
      <c r="DA21" s="34"/>
      <c r="DB21" s="34"/>
      <c r="DC21" s="34"/>
      <c r="DD21" s="34"/>
      <c r="DE21" s="34"/>
      <c r="DF21" s="34"/>
      <c r="DG21" s="34"/>
      <c r="DH21" s="34"/>
      <c r="DI21" s="34"/>
      <c r="DJ21" s="34"/>
      <c r="DK21" s="34"/>
      <c r="DL21" s="34"/>
      <c r="DM21" s="34"/>
      <c r="DN21" s="34"/>
      <c r="DO21" s="34"/>
      <c r="DP21" s="34"/>
      <c r="DQ21" s="34"/>
      <c r="DR21" s="34"/>
      <c r="DS21" s="34"/>
      <c r="DT21" s="34"/>
      <c r="DU21" s="34"/>
      <c r="DV21" s="34"/>
      <c r="DW21" s="34"/>
      <c r="DX21" s="34"/>
      <c r="DY21" s="34"/>
      <c r="DZ21" s="34"/>
      <c r="EA21" s="34"/>
      <c r="EB21" s="34"/>
      <c r="EC21" s="34"/>
      <c r="ED21" s="34"/>
      <c r="EE21" s="34"/>
      <c r="EF21" s="34"/>
      <c r="EG21" s="34"/>
      <c r="EH21" s="34"/>
      <c r="EI21" s="34"/>
      <c r="EJ21" s="34"/>
      <c r="EK21" s="34"/>
      <c r="EL21" s="34"/>
      <c r="EM21" s="34"/>
      <c r="EN21" s="34"/>
      <c r="EO21" s="34"/>
      <c r="EP21" s="34"/>
      <c r="EQ21" s="34"/>
      <c r="ER21" s="34"/>
      <c r="ES21" s="34"/>
      <c r="ET21" s="34"/>
      <c r="EU21" s="34"/>
      <c r="EV21" s="34"/>
      <c r="EW21" s="34"/>
      <c r="EX21" s="34"/>
      <c r="EY21" s="34"/>
      <c r="EZ21" s="34"/>
      <c r="FA21" s="34"/>
      <c r="FB21" s="34"/>
      <c r="FC21" s="34"/>
      <c r="FD21" s="34"/>
      <c r="FE21" s="34"/>
      <c r="FF21" s="34"/>
      <c r="FG21" s="34"/>
      <c r="FH21" s="34"/>
      <c r="FI21" s="34"/>
      <c r="FJ21" s="34"/>
      <c r="FK21" s="34"/>
      <c r="FL21" s="34"/>
      <c r="FM21" s="34"/>
    </row>
    <row r="22" spans="1:169" s="26" customFormat="1" ht="12.75" customHeight="1">
      <c r="A22" s="688"/>
      <c r="B22" s="688"/>
      <c r="C22" s="691"/>
      <c r="D22" s="669"/>
      <c r="E22" s="672"/>
      <c r="F22" s="680"/>
      <c r="G22" s="520"/>
      <c r="H22" s="696"/>
      <c r="I22" s="698"/>
      <c r="J22" s="702"/>
      <c r="K22" s="674"/>
      <c r="L22" s="702"/>
      <c r="M22" s="677"/>
      <c r="N22" s="34"/>
      <c r="O22" s="34"/>
      <c r="P22" s="34"/>
      <c r="Q22" s="34"/>
      <c r="R22" s="34"/>
      <c r="S22" s="34"/>
      <c r="T22" s="34"/>
      <c r="U22" s="34"/>
      <c r="V22" s="34"/>
      <c r="W22" s="34"/>
      <c r="X22" s="34"/>
      <c r="Y22" s="34"/>
      <c r="Z22" s="34"/>
      <c r="AA22" s="34"/>
      <c r="AB22" s="34"/>
      <c r="AC22" s="34"/>
      <c r="AD22" s="34"/>
      <c r="AE22" s="34"/>
      <c r="AF22" s="34"/>
      <c r="AG22" s="34"/>
      <c r="AH22" s="34"/>
      <c r="AI22" s="34"/>
      <c r="AJ22" s="34"/>
      <c r="AK22" s="34"/>
      <c r="AL22" s="34"/>
      <c r="AM22" s="34"/>
      <c r="AN22" s="34"/>
      <c r="AO22" s="34"/>
      <c r="AP22" s="34"/>
      <c r="AQ22" s="34"/>
      <c r="AR22" s="34"/>
      <c r="AS22" s="34"/>
      <c r="AT22" s="34"/>
      <c r="AU22" s="34"/>
      <c r="AV22" s="34"/>
      <c r="AW22" s="34"/>
      <c r="AX22" s="34"/>
      <c r="AY22" s="34"/>
      <c r="AZ22" s="34"/>
      <c r="BA22" s="34"/>
      <c r="BB22" s="34"/>
      <c r="BC22" s="34"/>
      <c r="BD22" s="34"/>
      <c r="BE22" s="34"/>
      <c r="BF22" s="34"/>
      <c r="BG22" s="34"/>
      <c r="BH22" s="34"/>
      <c r="BI22" s="34"/>
      <c r="BJ22" s="34"/>
      <c r="BK22" s="34"/>
      <c r="BL22" s="34"/>
      <c r="BM22" s="34"/>
      <c r="BN22" s="34"/>
      <c r="BO22" s="34"/>
      <c r="BP22" s="34"/>
      <c r="BQ22" s="34"/>
      <c r="BR22" s="34"/>
      <c r="BS22" s="34"/>
      <c r="BT22" s="34"/>
      <c r="BU22" s="34"/>
      <c r="BV22" s="34"/>
      <c r="BW22" s="34"/>
      <c r="BX22" s="34"/>
      <c r="BY22" s="34"/>
      <c r="BZ22" s="34"/>
      <c r="CA22" s="34"/>
      <c r="CB22" s="34"/>
      <c r="CC22" s="34"/>
      <c r="CD22" s="34"/>
      <c r="CE22" s="34"/>
      <c r="CF22" s="34"/>
      <c r="CG22" s="34"/>
      <c r="CH22" s="34"/>
      <c r="CI22" s="34"/>
      <c r="CJ22" s="34"/>
      <c r="CK22" s="34"/>
      <c r="CL22" s="34"/>
      <c r="CM22" s="34"/>
      <c r="CN22" s="34"/>
      <c r="CO22" s="34"/>
      <c r="CP22" s="34"/>
      <c r="CQ22" s="34"/>
      <c r="CR22" s="34"/>
      <c r="CS22" s="34"/>
      <c r="CT22" s="34"/>
      <c r="CU22" s="34"/>
      <c r="CV22" s="34"/>
      <c r="CW22" s="34"/>
      <c r="CX22" s="34"/>
      <c r="CY22" s="34"/>
      <c r="CZ22" s="34"/>
      <c r="DA22" s="34"/>
      <c r="DB22" s="34"/>
      <c r="DC22" s="34"/>
      <c r="DD22" s="34"/>
      <c r="DE22" s="34"/>
      <c r="DF22" s="34"/>
      <c r="DG22" s="34"/>
      <c r="DH22" s="34"/>
      <c r="DI22" s="34"/>
      <c r="DJ22" s="34"/>
      <c r="DK22" s="34"/>
      <c r="DL22" s="34"/>
      <c r="DM22" s="34"/>
      <c r="DN22" s="34"/>
      <c r="DO22" s="34"/>
      <c r="DP22" s="34"/>
      <c r="DQ22" s="34"/>
      <c r="DR22" s="34"/>
      <c r="DS22" s="34"/>
      <c r="DT22" s="34"/>
      <c r="DU22" s="34"/>
      <c r="DV22" s="34"/>
      <c r="DW22" s="34"/>
      <c r="DX22" s="34"/>
      <c r="DY22" s="34"/>
      <c r="DZ22" s="34"/>
      <c r="EA22" s="34"/>
      <c r="EB22" s="34"/>
      <c r="EC22" s="34"/>
      <c r="ED22" s="34"/>
      <c r="EE22" s="34"/>
      <c r="EF22" s="34"/>
      <c r="EG22" s="34"/>
      <c r="EH22" s="34"/>
      <c r="EI22" s="34"/>
      <c r="EJ22" s="34"/>
      <c r="EK22" s="34"/>
      <c r="EL22" s="34"/>
      <c r="EM22" s="34"/>
      <c r="EN22" s="34"/>
      <c r="EO22" s="34"/>
      <c r="EP22" s="34"/>
      <c r="EQ22" s="34"/>
      <c r="ER22" s="34"/>
      <c r="ES22" s="34"/>
      <c r="ET22" s="34"/>
      <c r="EU22" s="34"/>
      <c r="EV22" s="34"/>
      <c r="EW22" s="34"/>
      <c r="EX22" s="34"/>
      <c r="EY22" s="34"/>
      <c r="EZ22" s="34"/>
      <c r="FA22" s="34"/>
      <c r="FB22" s="34"/>
      <c r="FC22" s="34"/>
      <c r="FD22" s="34"/>
      <c r="FE22" s="34"/>
      <c r="FF22" s="34"/>
      <c r="FG22" s="34"/>
      <c r="FH22" s="34"/>
      <c r="FI22" s="34"/>
      <c r="FJ22" s="34"/>
      <c r="FK22" s="34"/>
      <c r="FL22" s="34"/>
      <c r="FM22" s="34"/>
    </row>
    <row r="23" spans="1:169" s="26" customFormat="1" ht="12.75" customHeight="1">
      <c r="A23" s="688"/>
      <c r="B23" s="688"/>
      <c r="C23" s="691"/>
      <c r="D23" s="669"/>
      <c r="E23" s="672"/>
      <c r="F23" s="680"/>
      <c r="G23" s="520"/>
      <c r="H23" s="696"/>
      <c r="I23" s="698"/>
      <c r="J23" s="702"/>
      <c r="K23" s="674"/>
      <c r="L23" s="702"/>
      <c r="M23" s="677"/>
      <c r="N23" s="34"/>
      <c r="O23" s="34"/>
      <c r="P23" s="34"/>
      <c r="Q23" s="34"/>
      <c r="R23" s="34"/>
      <c r="S23" s="34"/>
      <c r="T23" s="34"/>
      <c r="U23" s="34"/>
      <c r="V23" s="34"/>
      <c r="W23" s="34"/>
      <c r="X23" s="34"/>
      <c r="Y23" s="34"/>
      <c r="Z23" s="34"/>
      <c r="AA23" s="34"/>
      <c r="AB23" s="34"/>
      <c r="AC23" s="34"/>
      <c r="AD23" s="34"/>
      <c r="AE23" s="34"/>
      <c r="AF23" s="34"/>
      <c r="AG23" s="34"/>
      <c r="AH23" s="34"/>
      <c r="AI23" s="34"/>
      <c r="AJ23" s="34"/>
      <c r="AK23" s="34"/>
      <c r="AL23" s="34"/>
      <c r="AM23" s="34"/>
      <c r="AN23" s="34"/>
      <c r="AO23" s="34"/>
      <c r="AP23" s="34"/>
      <c r="AQ23" s="34"/>
      <c r="AR23" s="34"/>
      <c r="AS23" s="34"/>
      <c r="AT23" s="34"/>
      <c r="AU23" s="34"/>
      <c r="AV23" s="34"/>
      <c r="AW23" s="34"/>
      <c r="AX23" s="34"/>
      <c r="AY23" s="34"/>
      <c r="AZ23" s="34"/>
      <c r="BA23" s="34"/>
      <c r="BB23" s="34"/>
      <c r="BC23" s="34"/>
      <c r="BD23" s="34"/>
      <c r="BE23" s="34"/>
      <c r="BF23" s="34"/>
      <c r="BG23" s="34"/>
      <c r="BH23" s="34"/>
      <c r="BI23" s="34"/>
      <c r="BJ23" s="34"/>
      <c r="BK23" s="34"/>
      <c r="BL23" s="34"/>
      <c r="BM23" s="34"/>
      <c r="BN23" s="34"/>
      <c r="BO23" s="34"/>
      <c r="BP23" s="34"/>
      <c r="BQ23" s="34"/>
      <c r="BR23" s="34"/>
      <c r="BS23" s="34"/>
      <c r="BT23" s="34"/>
      <c r="BU23" s="34"/>
      <c r="BV23" s="34"/>
      <c r="BW23" s="34"/>
      <c r="BX23" s="34"/>
      <c r="BY23" s="34"/>
      <c r="BZ23" s="34"/>
      <c r="CA23" s="34"/>
      <c r="CB23" s="34"/>
      <c r="CC23" s="34"/>
      <c r="CD23" s="34"/>
      <c r="CE23" s="34"/>
      <c r="CF23" s="34"/>
      <c r="CG23" s="34"/>
      <c r="CH23" s="34"/>
      <c r="CI23" s="34"/>
      <c r="CJ23" s="34"/>
      <c r="CK23" s="34"/>
      <c r="CL23" s="34"/>
      <c r="CM23" s="34"/>
      <c r="CN23" s="34"/>
      <c r="CO23" s="34"/>
      <c r="CP23" s="34"/>
      <c r="CQ23" s="34"/>
      <c r="CR23" s="34"/>
      <c r="CS23" s="34"/>
      <c r="CT23" s="34"/>
      <c r="CU23" s="34"/>
      <c r="CV23" s="34"/>
      <c r="CW23" s="34"/>
      <c r="CX23" s="34"/>
      <c r="CY23" s="34"/>
      <c r="CZ23" s="34"/>
      <c r="DA23" s="34"/>
      <c r="DB23" s="34"/>
      <c r="DC23" s="34"/>
      <c r="DD23" s="34"/>
      <c r="DE23" s="34"/>
      <c r="DF23" s="34"/>
      <c r="DG23" s="34"/>
      <c r="DH23" s="34"/>
      <c r="DI23" s="34"/>
      <c r="DJ23" s="34"/>
      <c r="DK23" s="34"/>
      <c r="DL23" s="34"/>
      <c r="DM23" s="34"/>
      <c r="DN23" s="34"/>
      <c r="DO23" s="34"/>
      <c r="DP23" s="34"/>
      <c r="DQ23" s="34"/>
      <c r="DR23" s="34"/>
      <c r="DS23" s="34"/>
      <c r="DT23" s="34"/>
      <c r="DU23" s="34"/>
      <c r="DV23" s="34"/>
      <c r="DW23" s="34"/>
      <c r="DX23" s="34"/>
      <c r="DY23" s="34"/>
      <c r="DZ23" s="34"/>
      <c r="EA23" s="34"/>
      <c r="EB23" s="34"/>
      <c r="EC23" s="34"/>
      <c r="ED23" s="34"/>
      <c r="EE23" s="34"/>
      <c r="EF23" s="34"/>
      <c r="EG23" s="34"/>
      <c r="EH23" s="34"/>
      <c r="EI23" s="34"/>
      <c r="EJ23" s="34"/>
      <c r="EK23" s="34"/>
      <c r="EL23" s="34"/>
      <c r="EM23" s="34"/>
      <c r="EN23" s="34"/>
      <c r="EO23" s="34"/>
      <c r="EP23" s="34"/>
      <c r="EQ23" s="34"/>
      <c r="ER23" s="34"/>
      <c r="ES23" s="34"/>
      <c r="ET23" s="34"/>
      <c r="EU23" s="34"/>
      <c r="EV23" s="34"/>
      <c r="EW23" s="34"/>
      <c r="EX23" s="34"/>
      <c r="EY23" s="34"/>
      <c r="EZ23" s="34"/>
      <c r="FA23" s="34"/>
      <c r="FB23" s="34"/>
      <c r="FC23" s="34"/>
      <c r="FD23" s="34"/>
      <c r="FE23" s="34"/>
      <c r="FF23" s="34"/>
      <c r="FG23" s="34"/>
      <c r="FH23" s="34"/>
      <c r="FI23" s="34"/>
      <c r="FJ23" s="34"/>
      <c r="FK23" s="34"/>
      <c r="FL23" s="34"/>
      <c r="FM23" s="34"/>
    </row>
    <row r="24" spans="1:169" s="26" customFormat="1" ht="13.5" customHeight="1">
      <c r="A24" s="688"/>
      <c r="B24" s="688"/>
      <c r="C24" s="691"/>
      <c r="D24" s="669"/>
      <c r="E24" s="672"/>
      <c r="F24" s="680"/>
      <c r="G24" s="520"/>
      <c r="H24" s="696"/>
      <c r="I24" s="698"/>
      <c r="J24" s="702"/>
      <c r="K24" s="674"/>
      <c r="L24" s="702"/>
      <c r="M24" s="677"/>
      <c r="N24" s="34"/>
      <c r="O24" s="34"/>
      <c r="P24" s="34"/>
      <c r="Q24" s="34"/>
      <c r="R24" s="34"/>
      <c r="S24" s="34"/>
      <c r="T24" s="34"/>
      <c r="U24" s="34"/>
      <c r="V24" s="34"/>
      <c r="W24" s="34"/>
      <c r="X24" s="34"/>
      <c r="Y24" s="34"/>
      <c r="Z24" s="34"/>
      <c r="AA24" s="34"/>
      <c r="AB24" s="34"/>
      <c r="AC24" s="34"/>
      <c r="AD24" s="34"/>
      <c r="AE24" s="34"/>
      <c r="AF24" s="34"/>
      <c r="AG24" s="34"/>
      <c r="AH24" s="34"/>
      <c r="AI24" s="34"/>
      <c r="AJ24" s="34"/>
      <c r="AK24" s="34"/>
      <c r="AL24" s="34"/>
      <c r="AM24" s="34"/>
      <c r="AN24" s="34"/>
      <c r="AO24" s="34"/>
      <c r="AP24" s="34"/>
      <c r="AQ24" s="34"/>
      <c r="AR24" s="34"/>
      <c r="AS24" s="34"/>
      <c r="AT24" s="34"/>
      <c r="AU24" s="34"/>
      <c r="AV24" s="34"/>
      <c r="AW24" s="34"/>
      <c r="AX24" s="34"/>
      <c r="AY24" s="34"/>
      <c r="AZ24" s="34"/>
      <c r="BA24" s="34"/>
      <c r="BB24" s="34"/>
      <c r="BC24" s="34"/>
      <c r="BD24" s="34"/>
      <c r="BE24" s="34"/>
      <c r="BF24" s="34"/>
      <c r="BG24" s="34"/>
      <c r="BH24" s="34"/>
      <c r="BI24" s="34"/>
      <c r="BJ24" s="34"/>
      <c r="BK24" s="34"/>
      <c r="BL24" s="34"/>
      <c r="BM24" s="34"/>
      <c r="BN24" s="34"/>
      <c r="BO24" s="34"/>
      <c r="BP24" s="34"/>
      <c r="BQ24" s="34"/>
      <c r="BR24" s="34"/>
      <c r="BS24" s="34"/>
      <c r="BT24" s="34"/>
      <c r="BU24" s="34"/>
      <c r="BV24" s="34"/>
      <c r="BW24" s="34"/>
      <c r="BX24" s="34"/>
      <c r="BY24" s="34"/>
      <c r="BZ24" s="34"/>
      <c r="CA24" s="34"/>
      <c r="CB24" s="34"/>
      <c r="CC24" s="34"/>
      <c r="CD24" s="34"/>
      <c r="CE24" s="34"/>
      <c r="CF24" s="34"/>
      <c r="CG24" s="34"/>
      <c r="CH24" s="34"/>
      <c r="CI24" s="34"/>
      <c r="CJ24" s="34"/>
      <c r="CK24" s="34"/>
      <c r="CL24" s="34"/>
      <c r="CM24" s="34"/>
      <c r="CN24" s="34"/>
      <c r="CO24" s="34"/>
      <c r="CP24" s="34"/>
      <c r="CQ24" s="34"/>
      <c r="CR24" s="34"/>
      <c r="CS24" s="34"/>
      <c r="CT24" s="34"/>
      <c r="CU24" s="34"/>
      <c r="CV24" s="34"/>
      <c r="CW24" s="34"/>
      <c r="CX24" s="34"/>
      <c r="CY24" s="34"/>
      <c r="CZ24" s="34"/>
      <c r="DA24" s="34"/>
      <c r="DB24" s="34"/>
      <c r="DC24" s="34"/>
      <c r="DD24" s="34"/>
      <c r="DE24" s="34"/>
      <c r="DF24" s="34"/>
      <c r="DG24" s="34"/>
      <c r="DH24" s="34"/>
      <c r="DI24" s="34"/>
      <c r="DJ24" s="34"/>
      <c r="DK24" s="34"/>
      <c r="DL24" s="34"/>
      <c r="DM24" s="34"/>
      <c r="DN24" s="34"/>
      <c r="DO24" s="34"/>
      <c r="DP24" s="34"/>
      <c r="DQ24" s="34"/>
      <c r="DR24" s="34"/>
      <c r="DS24" s="34"/>
      <c r="DT24" s="34"/>
      <c r="DU24" s="34"/>
      <c r="DV24" s="34"/>
      <c r="DW24" s="34"/>
      <c r="DX24" s="34"/>
      <c r="DY24" s="34"/>
      <c r="DZ24" s="34"/>
      <c r="EA24" s="34"/>
      <c r="EB24" s="34"/>
      <c r="EC24" s="34"/>
      <c r="ED24" s="34"/>
      <c r="EE24" s="34"/>
      <c r="EF24" s="34"/>
      <c r="EG24" s="34"/>
      <c r="EH24" s="34"/>
      <c r="EI24" s="34"/>
      <c r="EJ24" s="34"/>
      <c r="EK24" s="34"/>
      <c r="EL24" s="34"/>
      <c r="EM24" s="34"/>
      <c r="EN24" s="34"/>
      <c r="EO24" s="34"/>
      <c r="EP24" s="34"/>
      <c r="EQ24" s="34"/>
      <c r="ER24" s="34"/>
      <c r="ES24" s="34"/>
      <c r="ET24" s="34"/>
      <c r="EU24" s="34"/>
      <c r="EV24" s="34"/>
      <c r="EW24" s="34"/>
      <c r="EX24" s="34"/>
      <c r="EY24" s="34"/>
      <c r="EZ24" s="34"/>
      <c r="FA24" s="34"/>
      <c r="FB24" s="34"/>
      <c r="FC24" s="34"/>
      <c r="FD24" s="34"/>
      <c r="FE24" s="34"/>
      <c r="FF24" s="34"/>
      <c r="FG24" s="34"/>
      <c r="FH24" s="34"/>
      <c r="FI24" s="34"/>
      <c r="FJ24" s="34"/>
      <c r="FK24" s="34"/>
      <c r="FL24" s="34"/>
      <c r="FM24" s="34"/>
    </row>
    <row r="25" spans="1:169">
      <c r="A25" s="688"/>
      <c r="B25" s="688"/>
      <c r="C25" s="691"/>
      <c r="D25" s="669"/>
      <c r="E25" s="672"/>
      <c r="F25" s="680"/>
      <c r="G25" s="520"/>
      <c r="H25" s="696"/>
      <c r="I25" s="698"/>
      <c r="J25" s="702"/>
      <c r="K25" s="674"/>
      <c r="L25" s="702"/>
      <c r="M25" s="677"/>
      <c r="N25" s="34"/>
      <c r="O25" s="34"/>
    </row>
    <row r="26" spans="1:169">
      <c r="A26" s="688"/>
      <c r="B26" s="688"/>
      <c r="C26" s="691"/>
      <c r="D26" s="669"/>
      <c r="E26" s="672"/>
      <c r="F26" s="680"/>
      <c r="G26" s="520"/>
      <c r="H26" s="696"/>
      <c r="I26" s="698"/>
      <c r="J26" s="702"/>
      <c r="K26" s="674"/>
      <c r="L26" s="702"/>
      <c r="M26" s="677"/>
      <c r="N26" s="34"/>
      <c r="O26" s="34"/>
    </row>
    <row r="27" spans="1:169">
      <c r="A27" s="688"/>
      <c r="B27" s="688"/>
      <c r="C27" s="691"/>
      <c r="D27" s="669"/>
      <c r="E27" s="672"/>
      <c r="F27" s="680"/>
      <c r="G27" s="520"/>
      <c r="H27" s="696"/>
      <c r="I27" s="698"/>
      <c r="J27" s="702"/>
      <c r="K27" s="674"/>
      <c r="L27" s="702"/>
      <c r="M27" s="677"/>
      <c r="N27" s="34"/>
      <c r="O27" s="34"/>
    </row>
    <row r="28" spans="1:169">
      <c r="A28" s="688"/>
      <c r="B28" s="688"/>
      <c r="C28" s="691"/>
      <c r="D28" s="669"/>
      <c r="E28" s="672"/>
      <c r="F28" s="680"/>
      <c r="G28" s="520"/>
      <c r="H28" s="696"/>
      <c r="I28" s="698"/>
      <c r="J28" s="702"/>
      <c r="K28" s="674"/>
      <c r="L28" s="702"/>
      <c r="M28" s="677"/>
      <c r="N28" s="34"/>
      <c r="O28" s="34"/>
    </row>
    <row r="29" spans="1:169" ht="15.75" customHeight="1" thickBot="1">
      <c r="A29" s="689"/>
      <c r="B29" s="689"/>
      <c r="C29" s="692"/>
      <c r="D29" s="670"/>
      <c r="E29" s="673"/>
      <c r="F29" s="681"/>
      <c r="G29" s="587"/>
      <c r="H29" s="697"/>
      <c r="I29" s="698"/>
      <c r="J29" s="702"/>
      <c r="K29" s="674"/>
      <c r="L29" s="702"/>
      <c r="M29" s="678"/>
      <c r="N29" s="34"/>
      <c r="O29" s="34"/>
    </row>
    <row r="30" spans="1:169" ht="15" customHeight="1">
      <c r="A30" s="687">
        <f>'7. Mapa Final'!A30</f>
        <v>3</v>
      </c>
      <c r="B30" s="687" t="str">
        <f>'7. Mapa Final'!B30</f>
        <v xml:space="preserve">Incumplimiento o demora en entrega de Documentos (Propuestas, Respuestas  a Peticiones, Informes)
</v>
      </c>
      <c r="C30" s="690" t="str">
        <f>'7. Mapa Final'!C30</f>
        <v>Incumplimiento de las metas establecidas</v>
      </c>
      <c r="D30" s="668" t="str">
        <f>'7. Mapa Final'!J30</f>
        <v>Muy Baja - 1</v>
      </c>
      <c r="E30" s="671" t="str">
        <f>'7. Mapa Final'!K30</f>
        <v>Moderado - 3</v>
      </c>
      <c r="F30" s="679" t="str">
        <f>'7. Mapa Final'!M30</f>
        <v>Moderado - 3</v>
      </c>
      <c r="G30" s="584" t="s">
        <v>387</v>
      </c>
      <c r="H30" s="682" t="s">
        <v>514</v>
      </c>
      <c r="I30" s="685"/>
      <c r="J30" s="784" t="s">
        <v>8</v>
      </c>
      <c r="K30" s="704">
        <v>45658</v>
      </c>
      <c r="L30" s="701">
        <v>45747</v>
      </c>
      <c r="M30" s="676" t="s">
        <v>529</v>
      </c>
    </row>
    <row r="31" spans="1:169">
      <c r="A31" s="688"/>
      <c r="B31" s="688"/>
      <c r="C31" s="691"/>
      <c r="D31" s="669"/>
      <c r="E31" s="672"/>
      <c r="F31" s="680"/>
      <c r="G31" s="520"/>
      <c r="H31" s="683"/>
      <c r="I31" s="685"/>
      <c r="J31" s="784"/>
      <c r="K31" s="674"/>
      <c r="L31" s="702"/>
      <c r="M31" s="677"/>
    </row>
    <row r="32" spans="1:169">
      <c r="A32" s="688"/>
      <c r="B32" s="688"/>
      <c r="C32" s="691"/>
      <c r="D32" s="669"/>
      <c r="E32" s="672"/>
      <c r="F32" s="680"/>
      <c r="G32" s="520"/>
      <c r="H32" s="683"/>
      <c r="I32" s="685"/>
      <c r="J32" s="784"/>
      <c r="K32" s="674"/>
      <c r="L32" s="702"/>
      <c r="M32" s="677"/>
    </row>
    <row r="33" spans="1:13">
      <c r="A33" s="688"/>
      <c r="B33" s="688"/>
      <c r="C33" s="691"/>
      <c r="D33" s="669"/>
      <c r="E33" s="672"/>
      <c r="F33" s="680"/>
      <c r="G33" s="520"/>
      <c r="H33" s="683"/>
      <c r="I33" s="685"/>
      <c r="J33" s="784"/>
      <c r="K33" s="674"/>
      <c r="L33" s="702"/>
      <c r="M33" s="677"/>
    </row>
    <row r="34" spans="1:13">
      <c r="A34" s="688"/>
      <c r="B34" s="688"/>
      <c r="C34" s="691"/>
      <c r="D34" s="669"/>
      <c r="E34" s="672"/>
      <c r="F34" s="680"/>
      <c r="G34" s="520"/>
      <c r="H34" s="683"/>
      <c r="I34" s="685"/>
      <c r="J34" s="784"/>
      <c r="K34" s="674"/>
      <c r="L34" s="702"/>
      <c r="M34" s="677"/>
    </row>
    <row r="35" spans="1:13">
      <c r="A35" s="688"/>
      <c r="B35" s="688"/>
      <c r="C35" s="691"/>
      <c r="D35" s="669"/>
      <c r="E35" s="672"/>
      <c r="F35" s="680"/>
      <c r="G35" s="520"/>
      <c r="H35" s="683"/>
      <c r="I35" s="685"/>
      <c r="J35" s="784"/>
      <c r="K35" s="674"/>
      <c r="L35" s="702"/>
      <c r="M35" s="677"/>
    </row>
    <row r="36" spans="1:13">
      <c r="A36" s="688"/>
      <c r="B36" s="688"/>
      <c r="C36" s="691"/>
      <c r="D36" s="669"/>
      <c r="E36" s="672"/>
      <c r="F36" s="680"/>
      <c r="G36" s="520"/>
      <c r="H36" s="683"/>
      <c r="I36" s="685"/>
      <c r="J36" s="784"/>
      <c r="K36" s="674"/>
      <c r="L36" s="702"/>
      <c r="M36" s="677"/>
    </row>
    <row r="37" spans="1:13">
      <c r="A37" s="688"/>
      <c r="B37" s="688"/>
      <c r="C37" s="691"/>
      <c r="D37" s="669"/>
      <c r="E37" s="672"/>
      <c r="F37" s="680"/>
      <c r="G37" s="520"/>
      <c r="H37" s="683"/>
      <c r="I37" s="685"/>
      <c r="J37" s="784"/>
      <c r="K37" s="674"/>
      <c r="L37" s="702"/>
      <c r="M37" s="677"/>
    </row>
    <row r="38" spans="1:13">
      <c r="A38" s="688"/>
      <c r="B38" s="688"/>
      <c r="C38" s="691"/>
      <c r="D38" s="669"/>
      <c r="E38" s="672"/>
      <c r="F38" s="680"/>
      <c r="G38" s="520"/>
      <c r="H38" s="683"/>
      <c r="I38" s="685"/>
      <c r="J38" s="784"/>
      <c r="K38" s="674"/>
      <c r="L38" s="702"/>
      <c r="M38" s="677"/>
    </row>
    <row r="39" spans="1:13" ht="15.75" customHeight="1" thickBot="1">
      <c r="A39" s="689"/>
      <c r="B39" s="689"/>
      <c r="C39" s="692"/>
      <c r="D39" s="670"/>
      <c r="E39" s="673"/>
      <c r="F39" s="681"/>
      <c r="G39" s="587"/>
      <c r="H39" s="684"/>
      <c r="I39" s="686"/>
      <c r="J39" s="785"/>
      <c r="K39" s="674"/>
      <c r="L39" s="702"/>
      <c r="M39" s="678"/>
    </row>
    <row r="40" spans="1:13">
      <c r="A40" s="690">
        <f>'7. Mapa Final'!A40</f>
        <v>4</v>
      </c>
      <c r="B40" s="690" t="str">
        <f>'7. Mapa Final'!B40</f>
        <v>Recibir dádivas o beneficios a nombre propio o de terceros para, no entregar o entregar información privilegiada o confidencial</v>
      </c>
      <c r="C40" s="690" t="str">
        <f>'7. Mapa Final'!C40</f>
        <v xml:space="preserve">Posibilidad de actos indebidos de  los servidores judiciales debido a  la carencia en transparencia, etica y valores  </v>
      </c>
      <c r="D40" s="751" t="str">
        <f>'7. Mapa Final'!J40</f>
        <v>Muy Baja - 1</v>
      </c>
      <c r="E40" s="671" t="str">
        <f>'7. Mapa Final'!K40</f>
        <v>Mayor - 4</v>
      </c>
      <c r="F40" s="679" t="str">
        <f>'7. Mapa Final'!M40</f>
        <v>Alto  - 4</v>
      </c>
      <c r="G40" s="520" t="s">
        <v>394</v>
      </c>
      <c r="H40" s="755" t="s">
        <v>515</v>
      </c>
      <c r="I40" s="703"/>
      <c r="J40" s="783" t="s">
        <v>516</v>
      </c>
      <c r="K40" s="704">
        <v>45658</v>
      </c>
      <c r="L40" s="701">
        <v>45747</v>
      </c>
      <c r="M40" s="755" t="s">
        <v>517</v>
      </c>
    </row>
    <row r="41" spans="1:13">
      <c r="A41" s="691"/>
      <c r="B41" s="691"/>
      <c r="C41" s="691"/>
      <c r="D41" s="752"/>
      <c r="E41" s="672"/>
      <c r="F41" s="680"/>
      <c r="G41" s="520"/>
      <c r="H41" s="685"/>
      <c r="I41" s="685"/>
      <c r="J41" s="784"/>
      <c r="K41" s="674"/>
      <c r="L41" s="702"/>
      <c r="M41" s="685"/>
    </row>
    <row r="42" spans="1:13">
      <c r="A42" s="691"/>
      <c r="B42" s="691"/>
      <c r="C42" s="691"/>
      <c r="D42" s="752"/>
      <c r="E42" s="672"/>
      <c r="F42" s="680"/>
      <c r="G42" s="520"/>
      <c r="H42" s="685"/>
      <c r="I42" s="685"/>
      <c r="J42" s="784"/>
      <c r="K42" s="674"/>
      <c r="L42" s="702"/>
      <c r="M42" s="685"/>
    </row>
    <row r="43" spans="1:13">
      <c r="A43" s="691"/>
      <c r="B43" s="691"/>
      <c r="C43" s="691"/>
      <c r="D43" s="752"/>
      <c r="E43" s="672"/>
      <c r="F43" s="680"/>
      <c r="G43" s="520"/>
      <c r="H43" s="685"/>
      <c r="I43" s="685"/>
      <c r="J43" s="784"/>
      <c r="K43" s="674"/>
      <c r="L43" s="702"/>
      <c r="M43" s="685"/>
    </row>
    <row r="44" spans="1:13">
      <c r="A44" s="691"/>
      <c r="B44" s="691"/>
      <c r="C44" s="691"/>
      <c r="D44" s="752"/>
      <c r="E44" s="672"/>
      <c r="F44" s="680"/>
      <c r="G44" s="520"/>
      <c r="H44" s="685"/>
      <c r="I44" s="685"/>
      <c r="J44" s="784"/>
      <c r="K44" s="674"/>
      <c r="L44" s="702"/>
      <c r="M44" s="685"/>
    </row>
    <row r="45" spans="1:13">
      <c r="A45" s="691"/>
      <c r="B45" s="691"/>
      <c r="C45" s="691"/>
      <c r="D45" s="752"/>
      <c r="E45" s="672"/>
      <c r="F45" s="680"/>
      <c r="G45" s="520"/>
      <c r="H45" s="685"/>
      <c r="I45" s="685"/>
      <c r="J45" s="784"/>
      <c r="K45" s="674"/>
      <c r="L45" s="702"/>
      <c r="M45" s="685"/>
    </row>
    <row r="46" spans="1:13">
      <c r="A46" s="691"/>
      <c r="B46" s="691"/>
      <c r="C46" s="691"/>
      <c r="D46" s="752"/>
      <c r="E46" s="672"/>
      <c r="F46" s="680"/>
      <c r="G46" s="520"/>
      <c r="H46" s="685"/>
      <c r="I46" s="685"/>
      <c r="J46" s="784"/>
      <c r="K46" s="674"/>
      <c r="L46" s="702"/>
      <c r="M46" s="685"/>
    </row>
    <row r="47" spans="1:13">
      <c r="A47" s="691"/>
      <c r="B47" s="691"/>
      <c r="C47" s="691"/>
      <c r="D47" s="753"/>
      <c r="E47" s="672"/>
      <c r="F47" s="680"/>
      <c r="G47" s="520"/>
      <c r="H47" s="685"/>
      <c r="I47" s="685"/>
      <c r="J47" s="784"/>
      <c r="K47" s="674"/>
      <c r="L47" s="702"/>
      <c r="M47" s="685"/>
    </row>
    <row r="48" spans="1:13">
      <c r="A48" s="691"/>
      <c r="B48" s="691"/>
      <c r="C48" s="691"/>
      <c r="D48" s="753"/>
      <c r="E48" s="672"/>
      <c r="F48" s="680"/>
      <c r="G48" s="520"/>
      <c r="H48" s="685"/>
      <c r="I48" s="685"/>
      <c r="J48" s="784"/>
      <c r="K48" s="674"/>
      <c r="L48" s="702"/>
      <c r="M48" s="685"/>
    </row>
    <row r="49" spans="1:13" ht="15.75" thickBot="1">
      <c r="A49" s="692"/>
      <c r="B49" s="692"/>
      <c r="C49" s="692"/>
      <c r="D49" s="754"/>
      <c r="E49" s="673"/>
      <c r="F49" s="681"/>
      <c r="G49" s="587"/>
      <c r="H49" s="685"/>
      <c r="I49" s="685"/>
      <c r="J49" s="785"/>
      <c r="K49" s="674"/>
      <c r="L49" s="702"/>
      <c r="M49" s="686"/>
    </row>
    <row r="50" spans="1:13">
      <c r="A50" s="690">
        <f>'7. Mapa Final'!A41</f>
        <v>5</v>
      </c>
      <c r="B50" s="690" t="str">
        <f>'7. Mapa Final'!B41</f>
        <v>Ofrecer, prometer, entregar, aceptar o solicitar una ventaja indebida para buscar agilizar la creación de cargos,  traslados,  transformación  o  supresión de cargos o   en busca de un beneficio propio o de terceros</v>
      </c>
      <c r="C50" s="690" t="str">
        <f>'7. Mapa Final'!C41</f>
        <v xml:space="preserve">Manejo inadecuado de la información para  favorecer a terceros en la creación de cargos,  traslados,  transformación  o  supresión de cargos o   en busca de un beneficio propio o de tercero </v>
      </c>
      <c r="D50" s="751" t="str">
        <f>'7. Mapa Final'!J41</f>
        <v>Muy Baja - 1</v>
      </c>
      <c r="E50" s="671" t="str">
        <f>'7. Mapa Final'!K41</f>
        <v>Mayor - 4</v>
      </c>
      <c r="F50" s="679" t="str">
        <f>'7. Mapa Final'!M41</f>
        <v>Alto  - 4</v>
      </c>
      <c r="G50" s="756" t="s">
        <v>394</v>
      </c>
      <c r="H50" s="758" t="s">
        <v>515</v>
      </c>
      <c r="I50" s="693"/>
      <c r="J50" s="791" t="s">
        <v>516</v>
      </c>
      <c r="K50" s="704">
        <v>45658</v>
      </c>
      <c r="L50" s="701">
        <v>45747</v>
      </c>
      <c r="M50" s="755" t="s">
        <v>517</v>
      </c>
    </row>
    <row r="51" spans="1:13">
      <c r="A51" s="691"/>
      <c r="B51" s="691"/>
      <c r="C51" s="691"/>
      <c r="D51" s="752"/>
      <c r="E51" s="672"/>
      <c r="F51" s="680"/>
      <c r="G51" s="756"/>
      <c r="H51" s="693"/>
      <c r="I51" s="693"/>
      <c r="J51" s="792"/>
      <c r="K51" s="674"/>
      <c r="L51" s="702"/>
      <c r="M51" s="685"/>
    </row>
    <row r="52" spans="1:13">
      <c r="A52" s="691"/>
      <c r="B52" s="691"/>
      <c r="C52" s="691"/>
      <c r="D52" s="752"/>
      <c r="E52" s="672"/>
      <c r="F52" s="680"/>
      <c r="G52" s="756"/>
      <c r="H52" s="693"/>
      <c r="I52" s="693"/>
      <c r="J52" s="792"/>
      <c r="K52" s="674"/>
      <c r="L52" s="702"/>
      <c r="M52" s="685"/>
    </row>
    <row r="53" spans="1:13">
      <c r="A53" s="691"/>
      <c r="B53" s="691"/>
      <c r="C53" s="691"/>
      <c r="D53" s="752"/>
      <c r="E53" s="672"/>
      <c r="F53" s="680"/>
      <c r="G53" s="756"/>
      <c r="H53" s="693"/>
      <c r="I53" s="693"/>
      <c r="J53" s="792"/>
      <c r="K53" s="674"/>
      <c r="L53" s="702"/>
      <c r="M53" s="685"/>
    </row>
    <row r="54" spans="1:13">
      <c r="A54" s="691"/>
      <c r="B54" s="691"/>
      <c r="C54" s="691"/>
      <c r="D54" s="752"/>
      <c r="E54" s="672"/>
      <c r="F54" s="680"/>
      <c r="G54" s="756"/>
      <c r="H54" s="693"/>
      <c r="I54" s="693"/>
      <c r="J54" s="792"/>
      <c r="K54" s="674"/>
      <c r="L54" s="702"/>
      <c r="M54" s="685"/>
    </row>
    <row r="55" spans="1:13">
      <c r="A55" s="691"/>
      <c r="B55" s="691"/>
      <c r="C55" s="691"/>
      <c r="D55" s="752"/>
      <c r="E55" s="672"/>
      <c r="F55" s="680"/>
      <c r="G55" s="756"/>
      <c r="H55" s="693"/>
      <c r="I55" s="693"/>
      <c r="J55" s="792"/>
      <c r="K55" s="674"/>
      <c r="L55" s="702"/>
      <c r="M55" s="685"/>
    </row>
    <row r="56" spans="1:13">
      <c r="A56" s="691"/>
      <c r="B56" s="691"/>
      <c r="C56" s="691"/>
      <c r="D56" s="752"/>
      <c r="E56" s="672"/>
      <c r="F56" s="680"/>
      <c r="G56" s="756"/>
      <c r="H56" s="693"/>
      <c r="I56" s="693"/>
      <c r="J56" s="792"/>
      <c r="K56" s="674"/>
      <c r="L56" s="702"/>
      <c r="M56" s="685"/>
    </row>
    <row r="57" spans="1:13">
      <c r="A57" s="691"/>
      <c r="B57" s="691"/>
      <c r="C57" s="691"/>
      <c r="D57" s="753"/>
      <c r="E57" s="672"/>
      <c r="F57" s="680"/>
      <c r="G57" s="756"/>
      <c r="H57" s="693"/>
      <c r="I57" s="693"/>
      <c r="J57" s="792"/>
      <c r="K57" s="674"/>
      <c r="L57" s="702"/>
      <c r="M57" s="685"/>
    </row>
    <row r="58" spans="1:13">
      <c r="A58" s="691"/>
      <c r="B58" s="691"/>
      <c r="C58" s="691"/>
      <c r="D58" s="753"/>
      <c r="E58" s="672"/>
      <c r="F58" s="680"/>
      <c r="G58" s="756"/>
      <c r="H58" s="693"/>
      <c r="I58" s="693"/>
      <c r="J58" s="792"/>
      <c r="K58" s="674"/>
      <c r="L58" s="702"/>
      <c r="M58" s="685"/>
    </row>
    <row r="59" spans="1:13" ht="15.75" thickBot="1">
      <c r="A59" s="692"/>
      <c r="B59" s="692"/>
      <c r="C59" s="692"/>
      <c r="D59" s="754"/>
      <c r="E59" s="673"/>
      <c r="F59" s="681"/>
      <c r="G59" s="757"/>
      <c r="H59" s="693"/>
      <c r="I59" s="793"/>
      <c r="J59" s="794"/>
      <c r="K59" s="795"/>
      <c r="L59" s="796"/>
      <c r="M59" s="797"/>
    </row>
  </sheetData>
  <mergeCells count="82">
    <mergeCell ref="K40:K49"/>
    <mergeCell ref="L40:L49"/>
    <mergeCell ref="M40:M49"/>
    <mergeCell ref="A50:A59"/>
    <mergeCell ref="B50:B59"/>
    <mergeCell ref="C50:C59"/>
    <mergeCell ref="D50:D59"/>
    <mergeCell ref="E50:E59"/>
    <mergeCell ref="F50:F59"/>
    <mergeCell ref="G50:G59"/>
    <mergeCell ref="H50:H59"/>
    <mergeCell ref="I50:I59"/>
    <mergeCell ref="J50:J59"/>
    <mergeCell ref="K50:K59"/>
    <mergeCell ref="L50:L59"/>
    <mergeCell ref="M50:M59"/>
    <mergeCell ref="F40:F49"/>
    <mergeCell ref="G40:G49"/>
    <mergeCell ref="H40:H49"/>
    <mergeCell ref="I40:I49"/>
    <mergeCell ref="J40:J49"/>
    <mergeCell ref="A40:A49"/>
    <mergeCell ref="B40:B49"/>
    <mergeCell ref="C40:C49"/>
    <mergeCell ref="D40:D49"/>
    <mergeCell ref="E40:E49"/>
    <mergeCell ref="H7:H8"/>
    <mergeCell ref="I7:J7"/>
    <mergeCell ref="K7:L7"/>
    <mergeCell ref="M7:M8"/>
    <mergeCell ref="A6:B6"/>
    <mergeCell ref="A7:C7"/>
    <mergeCell ref="D7:F7"/>
    <mergeCell ref="G7:G8"/>
    <mergeCell ref="C6:M6"/>
    <mergeCell ref="K1:M3"/>
    <mergeCell ref="A4:B4"/>
    <mergeCell ref="A5:B5"/>
    <mergeCell ref="A1:B2"/>
    <mergeCell ref="C1:J3"/>
    <mergeCell ref="C4:M4"/>
    <mergeCell ref="C5:M5"/>
    <mergeCell ref="A9:G9"/>
    <mergeCell ref="A10:A19"/>
    <mergeCell ref="C10:C19"/>
    <mergeCell ref="L10:L19"/>
    <mergeCell ref="M10:M19"/>
    <mergeCell ref="F10:F19"/>
    <mergeCell ref="G10:G19"/>
    <mergeCell ref="H10:H19"/>
    <mergeCell ref="I10:I19"/>
    <mergeCell ref="J10:J19"/>
    <mergeCell ref="K10:K19"/>
    <mergeCell ref="L20:L29"/>
    <mergeCell ref="M20:M29"/>
    <mergeCell ref="B10:B19"/>
    <mergeCell ref="B20:B29"/>
    <mergeCell ref="F20:F29"/>
    <mergeCell ref="J20:J29"/>
    <mergeCell ref="D10:D19"/>
    <mergeCell ref="E10:E19"/>
    <mergeCell ref="D20:D29"/>
    <mergeCell ref="E20:E29"/>
    <mergeCell ref="K20:K29"/>
    <mergeCell ref="G20:G29"/>
    <mergeCell ref="H20:H29"/>
    <mergeCell ref="I20:I29"/>
    <mergeCell ref="A20:A29"/>
    <mergeCell ref="C20:C29"/>
    <mergeCell ref="A30:A39"/>
    <mergeCell ref="B30:B39"/>
    <mergeCell ref="C30:C39"/>
    <mergeCell ref="D30:D39"/>
    <mergeCell ref="E30:E39"/>
    <mergeCell ref="K30:K39"/>
    <mergeCell ref="L30:L39"/>
    <mergeCell ref="M30:M39"/>
    <mergeCell ref="F30:F39"/>
    <mergeCell ref="G30:G39"/>
    <mergeCell ref="H30:H39"/>
    <mergeCell ref="I30:I39"/>
    <mergeCell ref="J30:J39"/>
  </mergeCells>
  <conditionalFormatting sqref="A7:B7">
    <cfRule type="containsText" dxfId="276" priority="765" operator="containsText" text="3- Moderado">
      <formula>NOT(ISERROR(SEARCH("3- Moderado",A7)))</formula>
    </cfRule>
    <cfRule type="containsText" dxfId="275" priority="766" operator="containsText" text="6- Moderado">
      <formula>NOT(ISERROR(SEARCH("6- Moderado",A7)))</formula>
    </cfRule>
    <cfRule type="containsText" dxfId="274" priority="767" operator="containsText" text="4- Moderado">
      <formula>NOT(ISERROR(SEARCH("4- Moderado",A7)))</formula>
    </cfRule>
    <cfRule type="containsText" dxfId="273" priority="768" operator="containsText" text="3- Bajo">
      <formula>NOT(ISERROR(SEARCH("3- Bajo",A7)))</formula>
    </cfRule>
    <cfRule type="containsText" dxfId="272" priority="769" operator="containsText" text="4- Bajo">
      <formula>NOT(ISERROR(SEARCH("4- Bajo",A7)))</formula>
    </cfRule>
    <cfRule type="containsText" dxfId="271" priority="770" operator="containsText" text="1- Bajo">
      <formula>NOT(ISERROR(SEARCH("1- Bajo",A7)))</formula>
    </cfRule>
  </conditionalFormatting>
  <conditionalFormatting sqref="A10:E10 A20:E20 D30:E30 E40 E50">
    <cfRule type="containsText" dxfId="270" priority="741" operator="containsText" text="3- Moderado">
      <formula>NOT(ISERROR(SEARCH("3- Moderado",A10)))</formula>
    </cfRule>
    <cfRule type="containsText" dxfId="269" priority="742" operator="containsText" text="6- Moderado">
      <formula>NOT(ISERROR(SEARCH("6- Moderado",A10)))</formula>
    </cfRule>
    <cfRule type="containsText" dxfId="268" priority="743" operator="containsText" text="4- Moderado">
      <formula>NOT(ISERROR(SEARCH("4- Moderado",A10)))</formula>
    </cfRule>
    <cfRule type="containsText" dxfId="267" priority="744" operator="containsText" text="3- Bajo">
      <formula>NOT(ISERROR(SEARCH("3- Bajo",A10)))</formula>
    </cfRule>
    <cfRule type="containsText" dxfId="266" priority="745" operator="containsText" text="4- Bajo">
      <formula>NOT(ISERROR(SEARCH("4- Bajo",A10)))</formula>
    </cfRule>
    <cfRule type="containsText" dxfId="265" priority="746" operator="containsText" text="1- Bajo">
      <formula>NOT(ISERROR(SEARCH("1- Bajo",A10)))</formula>
    </cfRule>
  </conditionalFormatting>
  <conditionalFormatting sqref="C8:F8">
    <cfRule type="containsText" dxfId="264" priority="97" operator="containsText" text="3- Moderado">
      <formula>NOT(ISERROR(SEARCH("3- Moderado",C8)))</formula>
    </cfRule>
    <cfRule type="containsText" dxfId="263" priority="98" operator="containsText" text="6- Moderado">
      <formula>NOT(ISERROR(SEARCH("6- Moderado",C8)))</formula>
    </cfRule>
    <cfRule type="containsText" dxfId="262" priority="99" operator="containsText" text="4- Moderado">
      <formula>NOT(ISERROR(SEARCH("4- Moderado",C8)))</formula>
    </cfRule>
    <cfRule type="containsText" dxfId="261" priority="100" operator="containsText" text="3- Bajo">
      <formula>NOT(ISERROR(SEARCH("3- Bajo",C8)))</formula>
    </cfRule>
    <cfRule type="containsText" dxfId="260" priority="101" operator="containsText" text="4- Bajo">
      <formula>NOT(ISERROR(SEARCH("4- Bajo",C8)))</formula>
    </cfRule>
    <cfRule type="containsText" dxfId="259" priority="102" operator="containsText" text="1- Bajo">
      <formula>NOT(ISERROR(SEARCH("1- Bajo",C8)))</formula>
    </cfRule>
  </conditionalFormatting>
  <conditionalFormatting sqref="D10:D39">
    <cfRule type="containsText" dxfId="258" priority="654" operator="containsText" text="Muy Alta">
      <formula>NOT(ISERROR(SEARCH("Muy Alta",D10)))</formula>
    </cfRule>
    <cfRule type="containsText" dxfId="257" priority="655" operator="containsText" text="Alta">
      <formula>NOT(ISERROR(SEARCH("Alta",D10)))</formula>
    </cfRule>
    <cfRule type="containsText" dxfId="256" priority="656" operator="containsText" text="Baja">
      <formula>NOT(ISERROR(SEARCH("Baja",D10)))</formula>
    </cfRule>
    <cfRule type="containsText" dxfId="255" priority="657" operator="containsText" text="Muy Baja">
      <formula>NOT(ISERROR(SEARCH("Muy Baja",D10)))</formula>
    </cfRule>
    <cfRule type="containsText" dxfId="254" priority="674" operator="containsText" text="Media">
      <formula>NOT(ISERROR(SEARCH("Media",D10)))</formula>
    </cfRule>
  </conditionalFormatting>
  <conditionalFormatting sqref="E10:E59">
    <cfRule type="containsText" dxfId="253" priority="650" operator="containsText" text="Catastrófico">
      <formula>NOT(ISERROR(SEARCH("Catastrófico",E10)))</formula>
    </cfRule>
    <cfRule type="containsText" dxfId="252" priority="651" operator="containsText" text="Mayor">
      <formula>NOT(ISERROR(SEARCH("Mayor",E10)))</formula>
    </cfRule>
    <cfRule type="containsText" dxfId="251" priority="652" operator="containsText" text="Menor">
      <formula>NOT(ISERROR(SEARCH("Menor",E10)))</formula>
    </cfRule>
    <cfRule type="containsText" dxfId="250" priority="653" operator="containsText" text="Leve">
      <formula>NOT(ISERROR(SEARCH("Leve",E10)))</formula>
    </cfRule>
  </conditionalFormatting>
  <conditionalFormatting sqref="E10:F59">
    <cfRule type="containsText" dxfId="249" priority="673" operator="containsText" text="Moderado">
      <formula>NOT(ISERROR(SEARCH("Moderado",E10)))</formula>
    </cfRule>
  </conditionalFormatting>
  <conditionalFormatting sqref="A30:C30">
    <cfRule type="containsText" dxfId="248" priority="86" operator="containsText" text="3- Moderado">
      <formula>NOT(ISERROR(SEARCH("3- Moderado",A30)))</formula>
    </cfRule>
    <cfRule type="containsText" dxfId="247" priority="87" operator="containsText" text="6- Moderado">
      <formula>NOT(ISERROR(SEARCH("6- Moderado",A30)))</formula>
    </cfRule>
    <cfRule type="containsText" dxfId="246" priority="88" operator="containsText" text="4- Moderado">
      <formula>NOT(ISERROR(SEARCH("4- Moderado",A30)))</formula>
    </cfRule>
    <cfRule type="containsText" dxfId="245" priority="89" operator="containsText" text="3- Bajo">
      <formula>NOT(ISERROR(SEARCH("3- Bajo",A30)))</formula>
    </cfRule>
    <cfRule type="containsText" dxfId="244" priority="90" operator="containsText" text="4- Bajo">
      <formula>NOT(ISERROR(SEARCH("4- Bajo",A30)))</formula>
    </cfRule>
    <cfRule type="containsText" dxfId="243" priority="91" operator="containsText" text="1- Bajo">
      <formula>NOT(ISERROR(SEARCH("1- Bajo",A30)))</formula>
    </cfRule>
  </conditionalFormatting>
  <conditionalFormatting sqref="F10:F59">
    <cfRule type="containsText" dxfId="242" priority="1420" operator="containsText" text="Bajo">
      <formula>NOT(ISERROR(SEARCH("Bajo",F10)))</formula>
    </cfRule>
    <cfRule type="containsText" dxfId="241" priority="1421" operator="containsText" text="Moderado">
      <formula>NOT(ISERROR(SEARCH("Moderado",F10)))</formula>
    </cfRule>
    <cfRule type="containsText" dxfId="240" priority="1422" operator="containsText" text="Alto">
      <formula>NOT(ISERROR(SEARCH("Alto",F10)))</formula>
    </cfRule>
    <cfRule type="containsText" dxfId="239" priority="1423" operator="containsText" text="Extremo">
      <formula>NOT(ISERROR(SEARCH("Extremo",F10)))</formula>
    </cfRule>
    <cfRule type="colorScale" priority="1424">
      <colorScale>
        <cfvo type="min"/>
        <cfvo type="max"/>
        <color rgb="FFFF7128"/>
        <color rgb="FFFFEF9C"/>
      </colorScale>
    </cfRule>
  </conditionalFormatting>
  <conditionalFormatting sqref="D40 D50">
    <cfRule type="containsText" dxfId="238" priority="44" operator="containsText" text="3- Moderado">
      <formula>NOT(ISERROR(SEARCH("3- Moderado",D40)))</formula>
    </cfRule>
    <cfRule type="containsText" dxfId="237" priority="45" operator="containsText" text="6- Moderado">
      <formula>NOT(ISERROR(SEARCH("6- Moderado",D40)))</formula>
    </cfRule>
    <cfRule type="containsText" dxfId="236" priority="46" operator="containsText" text="4- Moderado">
      <formula>NOT(ISERROR(SEARCH("4- Moderado",D40)))</formula>
    </cfRule>
    <cfRule type="containsText" dxfId="235" priority="47" operator="containsText" text="3- Bajo">
      <formula>NOT(ISERROR(SEARCH("3- Bajo",D40)))</formula>
    </cfRule>
    <cfRule type="containsText" dxfId="234" priority="48" operator="containsText" text="4- Bajo">
      <formula>NOT(ISERROR(SEARCH("4- Bajo",D40)))</formula>
    </cfRule>
    <cfRule type="containsText" dxfId="233" priority="49" operator="containsText" text="1- Bajo">
      <formula>NOT(ISERROR(SEARCH("1- Bajo",D40)))</formula>
    </cfRule>
  </conditionalFormatting>
  <conditionalFormatting sqref="D40:D59">
    <cfRule type="containsText" dxfId="232" priority="38" operator="containsText" text="Muy Alta">
      <formula>NOT(ISERROR(SEARCH("Muy Alta",D40)))</formula>
    </cfRule>
    <cfRule type="containsText" dxfId="231" priority="39" operator="containsText" text="Alta">
      <formula>NOT(ISERROR(SEARCH("Alta",D40)))</formula>
    </cfRule>
    <cfRule type="containsText" dxfId="230" priority="40" operator="containsText" text="Baja">
      <formula>NOT(ISERROR(SEARCH("Baja",D40)))</formula>
    </cfRule>
    <cfRule type="containsText" dxfId="229" priority="41" operator="containsText" text="Muy Baja">
      <formula>NOT(ISERROR(SEARCH("Muy Baja",D40)))</formula>
    </cfRule>
    <cfRule type="containsText" dxfId="228" priority="43" operator="containsText" text="Media">
      <formula>NOT(ISERROR(SEARCH("Media",D40)))</formula>
    </cfRule>
  </conditionalFormatting>
  <conditionalFormatting sqref="A40:C40">
    <cfRule type="containsText" dxfId="227" priority="28" operator="containsText" text="3- Moderado">
      <formula>NOT(ISERROR(SEARCH("3- Moderado",A40)))</formula>
    </cfRule>
    <cfRule type="containsText" dxfId="226" priority="29" operator="containsText" text="6- Moderado">
      <formula>NOT(ISERROR(SEARCH("6- Moderado",A40)))</formula>
    </cfRule>
    <cfRule type="containsText" dxfId="225" priority="30" operator="containsText" text="4- Moderado">
      <formula>NOT(ISERROR(SEARCH("4- Moderado",A40)))</formula>
    </cfRule>
    <cfRule type="containsText" dxfId="224" priority="31" operator="containsText" text="3- Bajo">
      <formula>NOT(ISERROR(SEARCH("3- Bajo",A40)))</formula>
    </cfRule>
    <cfRule type="containsText" dxfId="223" priority="32" operator="containsText" text="4- Bajo">
      <formula>NOT(ISERROR(SEARCH("4- Bajo",A40)))</formula>
    </cfRule>
    <cfRule type="containsText" dxfId="222" priority="33" operator="containsText" text="1- Bajo">
      <formula>NOT(ISERROR(SEARCH("1- Bajo",A40)))</formula>
    </cfRule>
  </conditionalFormatting>
  <conditionalFormatting sqref="A50:C50">
    <cfRule type="containsText" dxfId="221" priority="1" operator="containsText" text="3- Moderado">
      <formula>NOT(ISERROR(SEARCH("3- Moderado",A50)))</formula>
    </cfRule>
    <cfRule type="containsText" dxfId="220" priority="2" operator="containsText" text="6- Moderado">
      <formula>NOT(ISERROR(SEARCH("6- Moderado",A50)))</formula>
    </cfRule>
    <cfRule type="containsText" dxfId="219" priority="3" operator="containsText" text="4- Moderado">
      <formula>NOT(ISERROR(SEARCH("4- Moderado",A50)))</formula>
    </cfRule>
    <cfRule type="containsText" dxfId="218" priority="4" operator="containsText" text="3- Bajo">
      <formula>NOT(ISERROR(SEARCH("3- Bajo",A50)))</formula>
    </cfRule>
    <cfRule type="containsText" dxfId="217" priority="5" operator="containsText" text="4- Bajo">
      <formula>NOT(ISERROR(SEARCH("4- Bajo",A50)))</formula>
    </cfRule>
    <cfRule type="containsText" dxfId="216" priority="6" operator="containsText" text="1- Bajo">
      <formula>NOT(ISERROR(SEARCH("1- Bajo",A50)))</formula>
    </cfRule>
  </conditionalFormatting>
  <dataValidations count="4">
    <dataValidation allowBlank="1" showInputMessage="1" showErrorMessage="1" prompt="seleccionar si el responsable de ejecutar las acciones es el nivel central" sqref="J8" xr:uid="{0F564828-C570-4062-AE3E-9C83C6AD3AA8}"/>
    <dataValidation allowBlank="1" showInputMessage="1" showErrorMessage="1" prompt="Seleccionar si el responsable es el responsable de las acciones es el nivel central" sqref="I7:I8" xr:uid="{D52A869E-F608-43B5-9A44-4705F123F72E}"/>
    <dataValidation allowBlank="1" showInputMessage="1" showErrorMessage="1" prompt="Describir las actividades que se van a desarrollar para el proyecto" sqref="H7" xr:uid="{32701F6F-1F0D-4AA9-90CC-2F2AB8047871}"/>
    <dataValidation allowBlank="1" showInputMessage="1" showErrorMessage="1" prompt="Registrar qué factor  que ocasina el riesgo: un facot identtficado el contexto._x000a_O  personas, recursos, estilo de direccion , factores externos, , codiciones ambientales" sqref="C8" xr:uid="{4062888F-3D4E-4C97-A326-051E1173E97D}"/>
  </dataValidations>
  <pageMargins left="0.7" right="0.7" top="0.75" bottom="0.75" header="0.3" footer="0.3"/>
  <drawing r:id="rId1"/>
  <extLst>
    <ext xmlns:x14="http://schemas.microsoft.com/office/spreadsheetml/2009/9/main" uri="{CCE6A557-97BC-4b89-ADB6-D9C93CAAB3DF}">
      <x14:dataValidations xmlns:xm="http://schemas.microsoft.com/office/excel/2006/main" count="1">
        <x14:dataValidation type="list" allowBlank="1" showInputMessage="1" showErrorMessage="1" xr:uid="{87554F9C-A25F-4FC9-AF7B-293E906B5A72}">
          <x14:formula1>
            <xm:f>'9- Matriz de Calor '!$S$8:$S$11</xm:f>
          </x14:formula1>
          <xm:sqref>G10:G59</xm:sqref>
        </x14:dataValidation>
      </x14:dataValidation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theme="5" tint="0.39997558519241921"/>
  </sheetPr>
  <dimension ref="A1:JK59"/>
  <sheetViews>
    <sheetView topLeftCell="A40" zoomScale="71" zoomScaleNormal="71" workbookViewId="0">
      <selection activeCell="M10" sqref="M10:M19"/>
    </sheetView>
  </sheetViews>
  <sheetFormatPr baseColWidth="10" defaultColWidth="11.42578125" defaultRowHeight="15"/>
  <cols>
    <col min="1" max="1" width="18.42578125" style="5" customWidth="1"/>
    <col min="2" max="2" width="35.85546875" style="5" customWidth="1"/>
    <col min="3" max="3" width="40.28515625" customWidth="1"/>
    <col min="4" max="4" width="16.85546875" style="96" customWidth="1"/>
    <col min="5" max="5" width="18.5703125" style="27" customWidth="1"/>
    <col min="6" max="6" width="18.28515625" style="27" bestFit="1" customWidth="1"/>
    <col min="7" max="7" width="18.28515625" bestFit="1" customWidth="1"/>
    <col min="8" max="8" width="32.7109375" customWidth="1"/>
    <col min="9" max="9" width="16.5703125" customWidth="1"/>
    <col min="10" max="10" width="14.28515625" customWidth="1"/>
    <col min="11" max="11" width="17.7109375" customWidth="1"/>
    <col min="12" max="12" width="15.28515625" customWidth="1"/>
    <col min="13" max="13" width="48.28515625" customWidth="1"/>
    <col min="14" max="169" width="11.42578125" style="2"/>
  </cols>
  <sheetData>
    <row r="1" spans="1:271" s="19" customFormat="1" ht="16.5" customHeight="1">
      <c r="A1" s="716"/>
      <c r="B1" s="717"/>
      <c r="C1" s="720"/>
      <c r="D1" s="720"/>
      <c r="E1" s="720"/>
      <c r="F1" s="720"/>
      <c r="G1" s="720"/>
      <c r="H1" s="720"/>
      <c r="I1" s="720"/>
      <c r="J1" s="721"/>
      <c r="K1" s="768"/>
      <c r="L1" s="768"/>
      <c r="M1" s="768"/>
      <c r="N1" s="18"/>
      <c r="O1" s="18"/>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row>
    <row r="2" spans="1:271" s="19" customFormat="1" ht="39.75" customHeight="1">
      <c r="A2" s="718"/>
      <c r="B2" s="719"/>
      <c r="C2" s="722"/>
      <c r="D2" s="722"/>
      <c r="E2" s="722"/>
      <c r="F2" s="722"/>
      <c r="G2" s="722"/>
      <c r="H2" s="722"/>
      <c r="I2" s="722"/>
      <c r="J2" s="723"/>
      <c r="K2" s="768"/>
      <c r="L2" s="768"/>
      <c r="M2" s="768"/>
      <c r="N2" s="18"/>
      <c r="O2" s="18"/>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c r="JJ2" s="18"/>
      <c r="JK2" s="18"/>
    </row>
    <row r="3" spans="1:271" s="19" customFormat="1" ht="3" customHeight="1">
      <c r="A3" s="1"/>
      <c r="B3" s="1"/>
      <c r="C3" s="722"/>
      <c r="D3" s="722"/>
      <c r="E3" s="722"/>
      <c r="F3" s="722"/>
      <c r="G3" s="722"/>
      <c r="H3" s="722"/>
      <c r="I3" s="722"/>
      <c r="J3" s="723"/>
      <c r="K3" s="768"/>
      <c r="L3" s="768"/>
      <c r="M3" s="768"/>
      <c r="N3" s="18"/>
      <c r="O3" s="18"/>
      <c r="P3" s="18"/>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c r="JJ3" s="18"/>
      <c r="JK3" s="18"/>
    </row>
    <row r="4" spans="1:271" s="19" customFormat="1" ht="41.25" customHeight="1">
      <c r="A4" s="714" t="s">
        <v>265</v>
      </c>
      <c r="B4" s="773"/>
      <c r="C4" s="771" t="s">
        <v>5</v>
      </c>
      <c r="D4" s="771"/>
      <c r="E4" s="771"/>
      <c r="F4" s="771"/>
      <c r="G4" s="771"/>
      <c r="H4" s="771"/>
      <c r="I4" s="771"/>
      <c r="J4" s="771"/>
      <c r="K4" s="771"/>
      <c r="L4" s="771"/>
      <c r="M4" s="771"/>
      <c r="N4" s="18"/>
      <c r="O4" s="18"/>
      <c r="P4" s="18"/>
      <c r="Q4" s="18"/>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c r="JJ4" s="18"/>
      <c r="JK4" s="18"/>
    </row>
    <row r="5" spans="1:271" s="19" customFormat="1" ht="65.25" customHeight="1">
      <c r="A5" s="714" t="s">
        <v>267</v>
      </c>
      <c r="B5" s="773"/>
      <c r="C5" s="772" t="s">
        <v>268</v>
      </c>
      <c r="D5" s="772"/>
      <c r="E5" s="772"/>
      <c r="F5" s="772"/>
      <c r="G5" s="772"/>
      <c r="H5" s="772"/>
      <c r="I5" s="772"/>
      <c r="J5" s="772"/>
      <c r="K5" s="772"/>
      <c r="L5" s="772"/>
      <c r="M5" s="772"/>
      <c r="N5" s="18"/>
      <c r="O5" s="18"/>
      <c r="P5" s="18"/>
      <c r="Q5" s="18"/>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row>
    <row r="6" spans="1:271" s="19" customFormat="1" ht="32.25" customHeight="1">
      <c r="A6" s="714" t="s">
        <v>269</v>
      </c>
      <c r="B6" s="773"/>
      <c r="C6" s="729" t="s">
        <v>270</v>
      </c>
      <c r="D6" s="730"/>
      <c r="E6" s="730"/>
      <c r="F6" s="730"/>
      <c r="G6" s="730"/>
      <c r="H6" s="730"/>
      <c r="I6" s="730"/>
      <c r="J6" s="730"/>
      <c r="K6" s="730"/>
      <c r="L6" s="730"/>
      <c r="M6" s="731"/>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c r="JJ6" s="18"/>
      <c r="JK6" s="18"/>
    </row>
    <row r="7" spans="1:271" s="23" customFormat="1" ht="40.5" customHeight="1" thickTop="1" thickBot="1">
      <c r="A7" s="740" t="s">
        <v>499</v>
      </c>
      <c r="B7" s="741"/>
      <c r="C7" s="742"/>
      <c r="D7" s="774" t="s">
        <v>500</v>
      </c>
      <c r="E7" s="774"/>
      <c r="F7" s="774"/>
      <c r="G7" s="770" t="s">
        <v>501</v>
      </c>
      <c r="H7" s="732" t="s">
        <v>502</v>
      </c>
      <c r="I7" s="734" t="s">
        <v>503</v>
      </c>
      <c r="J7" s="735"/>
      <c r="K7" s="734" t="s">
        <v>504</v>
      </c>
      <c r="L7" s="735"/>
      <c r="M7" s="769" t="s">
        <v>518</v>
      </c>
      <c r="N7" s="31"/>
      <c r="O7" s="31"/>
      <c r="P7" s="31"/>
      <c r="Q7" s="31"/>
      <c r="R7" s="31"/>
      <c r="S7" s="31"/>
      <c r="T7" s="31"/>
      <c r="U7" s="31"/>
      <c r="V7" s="31"/>
      <c r="W7" s="31"/>
      <c r="X7" s="31"/>
      <c r="Y7" s="31"/>
      <c r="Z7" s="31"/>
      <c r="AA7" s="31"/>
      <c r="AB7" s="31"/>
      <c r="AC7" s="31"/>
      <c r="AD7" s="31"/>
      <c r="AE7" s="31"/>
      <c r="AF7" s="31"/>
      <c r="AG7" s="31"/>
      <c r="AH7" s="31"/>
      <c r="AI7" s="31"/>
      <c r="AJ7" s="31"/>
      <c r="AK7" s="31"/>
      <c r="AL7" s="31"/>
      <c r="AM7" s="31"/>
      <c r="AN7" s="31"/>
      <c r="AO7" s="31"/>
      <c r="AP7" s="31"/>
      <c r="AQ7" s="31"/>
      <c r="AR7" s="31"/>
      <c r="AS7" s="31"/>
      <c r="AT7" s="31"/>
      <c r="AU7" s="31"/>
      <c r="AV7" s="31"/>
      <c r="AW7" s="31"/>
      <c r="AX7" s="31"/>
      <c r="AY7" s="31"/>
      <c r="AZ7" s="31"/>
      <c r="BA7" s="31"/>
      <c r="BB7" s="31"/>
      <c r="BC7" s="31"/>
      <c r="BD7" s="31"/>
      <c r="BE7" s="31"/>
      <c r="BF7" s="31"/>
      <c r="BG7" s="31"/>
      <c r="BH7" s="31"/>
      <c r="BI7" s="31"/>
      <c r="BJ7" s="31"/>
      <c r="BK7" s="31"/>
      <c r="BL7" s="31"/>
      <c r="BM7" s="31"/>
      <c r="BN7" s="31"/>
      <c r="BO7" s="31"/>
      <c r="BP7" s="31"/>
      <c r="BQ7" s="31"/>
      <c r="BR7" s="31"/>
      <c r="BS7" s="31"/>
      <c r="BT7" s="31"/>
      <c r="BU7" s="31"/>
      <c r="BV7" s="31"/>
      <c r="BW7" s="31"/>
      <c r="BX7" s="31"/>
      <c r="BY7" s="31"/>
      <c r="BZ7" s="31"/>
      <c r="CA7" s="31"/>
      <c r="CB7" s="31"/>
      <c r="CC7" s="31"/>
      <c r="CD7" s="31"/>
      <c r="CE7" s="31"/>
      <c r="CF7" s="31"/>
      <c r="CG7" s="31"/>
      <c r="CH7" s="31"/>
      <c r="CI7" s="31"/>
      <c r="CJ7" s="31"/>
      <c r="CK7" s="31"/>
      <c r="CL7" s="31"/>
      <c r="CM7" s="31"/>
      <c r="CN7" s="31"/>
      <c r="CO7" s="31"/>
      <c r="CP7" s="31"/>
      <c r="CQ7" s="31"/>
      <c r="CR7" s="31"/>
      <c r="CS7" s="31"/>
      <c r="CT7" s="31"/>
      <c r="CU7" s="31"/>
      <c r="CV7" s="31"/>
      <c r="CW7" s="31"/>
      <c r="CX7" s="31"/>
      <c r="CY7" s="31"/>
      <c r="CZ7" s="31"/>
      <c r="DA7" s="31"/>
      <c r="DB7" s="31"/>
      <c r="DC7" s="31"/>
      <c r="DD7" s="31"/>
      <c r="DE7" s="31"/>
      <c r="DF7" s="31"/>
      <c r="DG7" s="31"/>
      <c r="DH7" s="31"/>
      <c r="DI7" s="31"/>
      <c r="DJ7" s="31"/>
      <c r="DK7" s="31"/>
      <c r="DL7" s="31"/>
      <c r="DM7" s="31"/>
      <c r="DN7" s="31"/>
      <c r="DO7" s="31"/>
      <c r="DP7" s="31"/>
      <c r="DQ7" s="31"/>
      <c r="DR7" s="31"/>
      <c r="DS7" s="31"/>
      <c r="DT7" s="31"/>
      <c r="DU7" s="31"/>
      <c r="DV7" s="31"/>
      <c r="DW7" s="31"/>
      <c r="DX7" s="31"/>
      <c r="DY7" s="31"/>
      <c r="DZ7" s="31"/>
      <c r="EA7" s="31"/>
      <c r="EB7" s="31"/>
      <c r="EC7" s="31"/>
      <c r="ED7" s="31"/>
      <c r="EE7" s="31"/>
      <c r="EF7" s="31"/>
      <c r="EG7" s="31"/>
      <c r="EH7" s="31"/>
      <c r="EI7" s="31"/>
      <c r="EJ7" s="31"/>
      <c r="EK7" s="31"/>
      <c r="EL7" s="31"/>
      <c r="EM7" s="31"/>
      <c r="EN7" s="31"/>
      <c r="EO7" s="31"/>
      <c r="EP7" s="31"/>
      <c r="EQ7" s="31"/>
      <c r="ER7" s="31"/>
      <c r="ES7" s="31"/>
      <c r="ET7" s="31"/>
      <c r="EU7" s="31"/>
      <c r="EV7" s="31"/>
      <c r="EW7" s="31"/>
      <c r="EX7" s="31"/>
      <c r="EY7" s="31"/>
      <c r="EZ7" s="31"/>
      <c r="FA7" s="31"/>
      <c r="FB7" s="31"/>
      <c r="FC7" s="31"/>
      <c r="FD7" s="31"/>
      <c r="FE7" s="31"/>
      <c r="FF7" s="31"/>
      <c r="FG7" s="31"/>
      <c r="FH7" s="31"/>
      <c r="FI7" s="31"/>
      <c r="FJ7" s="31"/>
      <c r="FK7" s="31"/>
      <c r="FL7" s="31"/>
      <c r="FM7" s="31"/>
    </row>
    <row r="8" spans="1:271" s="24" customFormat="1" ht="108" customHeight="1" thickTop="1" thickBot="1">
      <c r="A8" s="35" t="s">
        <v>38</v>
      </c>
      <c r="B8" s="35" t="s">
        <v>207</v>
      </c>
      <c r="C8" s="36" t="s">
        <v>209</v>
      </c>
      <c r="D8" s="28" t="s">
        <v>219</v>
      </c>
      <c r="E8" s="28" t="s">
        <v>506</v>
      </c>
      <c r="F8" s="28" t="s">
        <v>507</v>
      </c>
      <c r="G8" s="770"/>
      <c r="H8" s="733"/>
      <c r="I8" s="29" t="s">
        <v>508</v>
      </c>
      <c r="J8" s="29" t="s">
        <v>509</v>
      </c>
      <c r="K8" s="29" t="s">
        <v>510</v>
      </c>
      <c r="L8" s="29" t="s">
        <v>511</v>
      </c>
      <c r="M8" s="769"/>
      <c r="N8" s="32"/>
      <c r="O8" s="32"/>
      <c r="P8" s="32"/>
      <c r="Q8" s="32"/>
      <c r="R8" s="32"/>
      <c r="S8" s="32"/>
      <c r="T8" s="32"/>
      <c r="U8" s="32"/>
      <c r="V8" s="32"/>
      <c r="W8" s="32"/>
      <c r="X8" s="32"/>
      <c r="Y8" s="32"/>
      <c r="Z8" s="32"/>
      <c r="AA8" s="32"/>
      <c r="AB8" s="32"/>
      <c r="AC8" s="32"/>
      <c r="AD8" s="32"/>
      <c r="AE8" s="32"/>
      <c r="AF8" s="32"/>
      <c r="AG8" s="32"/>
      <c r="AH8" s="32"/>
      <c r="AI8" s="32"/>
      <c r="AJ8" s="32"/>
      <c r="AK8" s="32"/>
      <c r="AL8" s="32"/>
      <c r="AM8" s="32"/>
      <c r="AN8" s="32"/>
      <c r="AO8" s="32"/>
      <c r="AP8" s="32"/>
      <c r="AQ8" s="32"/>
      <c r="AR8" s="32"/>
      <c r="AS8" s="32"/>
      <c r="AT8" s="32"/>
      <c r="AU8" s="32"/>
      <c r="AV8" s="32"/>
      <c r="AW8" s="32"/>
      <c r="AX8" s="32"/>
      <c r="AY8" s="32"/>
      <c r="AZ8" s="32"/>
      <c r="BA8" s="32"/>
      <c r="BB8" s="32"/>
      <c r="BC8" s="32"/>
      <c r="BD8" s="32"/>
      <c r="BE8" s="32"/>
      <c r="BF8" s="32"/>
      <c r="BG8" s="32"/>
      <c r="BH8" s="32"/>
      <c r="BI8" s="32"/>
      <c r="BJ8" s="32"/>
      <c r="BK8" s="32"/>
      <c r="BL8" s="32"/>
      <c r="BM8" s="32"/>
      <c r="BN8" s="32"/>
      <c r="BO8" s="32"/>
      <c r="BP8" s="32"/>
      <c r="BQ8" s="32"/>
      <c r="BR8" s="32"/>
      <c r="BS8" s="32"/>
      <c r="BT8" s="32"/>
      <c r="BU8" s="32"/>
      <c r="BV8" s="32"/>
      <c r="BW8" s="32"/>
      <c r="BX8" s="32"/>
      <c r="BY8" s="32"/>
      <c r="BZ8" s="32"/>
      <c r="CA8" s="32"/>
      <c r="CB8" s="32"/>
      <c r="CC8" s="32"/>
      <c r="CD8" s="32"/>
      <c r="CE8" s="32"/>
      <c r="CF8" s="32"/>
      <c r="CG8" s="32"/>
      <c r="CH8" s="32"/>
      <c r="CI8" s="32"/>
      <c r="CJ8" s="32"/>
      <c r="CK8" s="32"/>
      <c r="CL8" s="32"/>
      <c r="CM8" s="32"/>
      <c r="CN8" s="32"/>
      <c r="CO8" s="32"/>
      <c r="CP8" s="32"/>
      <c r="CQ8" s="32"/>
      <c r="CR8" s="32"/>
      <c r="CS8" s="32"/>
      <c r="CT8" s="32"/>
      <c r="CU8" s="32"/>
      <c r="CV8" s="32"/>
      <c r="CW8" s="32"/>
      <c r="CX8" s="32"/>
      <c r="CY8" s="32"/>
      <c r="CZ8" s="32"/>
      <c r="DA8" s="32"/>
      <c r="DB8" s="32"/>
      <c r="DC8" s="32"/>
      <c r="DD8" s="32"/>
      <c r="DE8" s="32"/>
      <c r="DF8" s="32"/>
      <c r="DG8" s="32"/>
      <c r="DH8" s="32"/>
      <c r="DI8" s="32"/>
      <c r="DJ8" s="32"/>
      <c r="DK8" s="32"/>
      <c r="DL8" s="32"/>
      <c r="DM8" s="32"/>
      <c r="DN8" s="32"/>
      <c r="DO8" s="32"/>
      <c r="DP8" s="32"/>
      <c r="DQ8" s="32"/>
      <c r="DR8" s="32"/>
      <c r="DS8" s="32"/>
      <c r="DT8" s="32"/>
      <c r="DU8" s="32"/>
      <c r="DV8" s="32"/>
      <c r="DW8" s="32"/>
      <c r="DX8" s="32"/>
      <c r="DY8" s="32"/>
      <c r="DZ8" s="32"/>
      <c r="EA8" s="32"/>
      <c r="EB8" s="32"/>
      <c r="EC8" s="32"/>
      <c r="ED8" s="32"/>
      <c r="EE8" s="32"/>
      <c r="EF8" s="32"/>
      <c r="EG8" s="32"/>
      <c r="EH8" s="32"/>
      <c r="EI8" s="32"/>
      <c r="EJ8" s="32"/>
      <c r="EK8" s="32"/>
      <c r="EL8" s="32"/>
      <c r="EM8" s="32"/>
      <c r="EN8" s="32"/>
      <c r="EO8" s="32"/>
      <c r="EP8" s="32"/>
      <c r="EQ8" s="32"/>
      <c r="ER8" s="32"/>
      <c r="ES8" s="32"/>
      <c r="ET8" s="32"/>
      <c r="EU8" s="32"/>
      <c r="EV8" s="32"/>
      <c r="EW8" s="32"/>
      <c r="EX8" s="32"/>
      <c r="EY8" s="32"/>
      <c r="EZ8" s="32"/>
      <c r="FA8" s="32"/>
      <c r="FB8" s="32"/>
      <c r="FC8" s="32"/>
      <c r="FD8" s="32"/>
      <c r="FE8" s="32"/>
      <c r="FF8" s="32"/>
      <c r="FG8" s="32"/>
      <c r="FH8" s="32"/>
      <c r="FI8" s="32"/>
      <c r="FJ8" s="32"/>
      <c r="FK8" s="32"/>
      <c r="FL8" s="32"/>
      <c r="FM8" s="32"/>
    </row>
    <row r="9" spans="1:271" s="25" customFormat="1" ht="21.75" customHeight="1">
      <c r="A9" s="699"/>
      <c r="B9" s="700"/>
      <c r="C9" s="700"/>
      <c r="D9" s="700"/>
      <c r="E9" s="700"/>
      <c r="F9" s="700"/>
      <c r="G9" s="700"/>
      <c r="M9" s="30"/>
      <c r="N9" s="33"/>
      <c r="O9" s="33"/>
      <c r="P9" s="33"/>
      <c r="Q9" s="33"/>
      <c r="R9" s="33"/>
      <c r="S9" s="33"/>
      <c r="T9" s="33"/>
      <c r="U9" s="33"/>
      <c r="V9" s="33"/>
      <c r="W9" s="33"/>
      <c r="X9" s="33"/>
      <c r="Y9" s="33"/>
      <c r="Z9" s="33"/>
      <c r="AA9" s="33"/>
      <c r="AB9" s="33"/>
      <c r="AC9" s="33"/>
      <c r="AD9" s="33"/>
      <c r="AE9" s="33"/>
      <c r="AF9" s="33"/>
      <c r="AG9" s="33"/>
      <c r="AH9" s="33"/>
      <c r="AI9" s="33"/>
      <c r="AJ9" s="33"/>
      <c r="AK9" s="33"/>
      <c r="AL9" s="33"/>
      <c r="AM9" s="33"/>
      <c r="AN9" s="33"/>
      <c r="AO9" s="33"/>
      <c r="AP9" s="33"/>
      <c r="AQ9" s="33"/>
      <c r="AR9" s="33"/>
      <c r="AS9" s="33"/>
      <c r="AT9" s="33"/>
      <c r="AU9" s="33"/>
      <c r="AV9" s="33"/>
      <c r="AW9" s="33"/>
      <c r="AX9" s="33"/>
      <c r="AY9" s="33"/>
      <c r="AZ9" s="33"/>
      <c r="BA9" s="33"/>
      <c r="BB9" s="33"/>
      <c r="BC9" s="33"/>
      <c r="BD9" s="33"/>
      <c r="BE9" s="33"/>
      <c r="BF9" s="33"/>
      <c r="BG9" s="33"/>
      <c r="BH9" s="33"/>
      <c r="BI9" s="33"/>
      <c r="BJ9" s="33"/>
      <c r="BK9" s="33"/>
      <c r="BL9" s="33"/>
      <c r="BM9" s="33"/>
      <c r="BN9" s="33"/>
      <c r="BO9" s="33"/>
      <c r="BP9" s="33"/>
      <c r="BQ9" s="33"/>
      <c r="BR9" s="33"/>
      <c r="BS9" s="33"/>
      <c r="BT9" s="33"/>
      <c r="BU9" s="33"/>
      <c r="BV9" s="33"/>
      <c r="BW9" s="33"/>
      <c r="BX9" s="33"/>
      <c r="BY9" s="33"/>
      <c r="BZ9" s="33"/>
      <c r="CA9" s="33"/>
      <c r="CB9" s="33"/>
      <c r="CC9" s="33"/>
      <c r="CD9" s="33"/>
      <c r="CE9" s="33"/>
      <c r="CF9" s="33"/>
      <c r="CG9" s="33"/>
      <c r="CH9" s="33"/>
      <c r="CI9" s="33"/>
      <c r="CJ9" s="33"/>
      <c r="CK9" s="33"/>
      <c r="CL9" s="33"/>
      <c r="CM9" s="33"/>
      <c r="CN9" s="33"/>
      <c r="CO9" s="33"/>
      <c r="CP9" s="33"/>
      <c r="CQ9" s="33"/>
      <c r="CR9" s="33"/>
      <c r="CS9" s="33"/>
      <c r="CT9" s="33"/>
      <c r="CU9" s="33"/>
      <c r="CV9" s="33"/>
      <c r="CW9" s="33"/>
      <c r="CX9" s="33"/>
      <c r="CY9" s="33"/>
      <c r="CZ9" s="33"/>
      <c r="DA9" s="33"/>
      <c r="DB9" s="33"/>
      <c r="DC9" s="33"/>
      <c r="DD9" s="33"/>
      <c r="DE9" s="33"/>
      <c r="DF9" s="33"/>
      <c r="DG9" s="33"/>
      <c r="DH9" s="33"/>
      <c r="DI9" s="33"/>
      <c r="DJ9" s="33"/>
      <c r="DK9" s="33"/>
      <c r="DL9" s="33"/>
      <c r="DM9" s="33"/>
      <c r="DN9" s="33"/>
      <c r="DO9" s="33"/>
      <c r="DP9" s="33"/>
      <c r="DQ9" s="33"/>
      <c r="DR9" s="33"/>
      <c r="DS9" s="33"/>
      <c r="DT9" s="33"/>
      <c r="DU9" s="33"/>
      <c r="DV9" s="33"/>
      <c r="DW9" s="33"/>
      <c r="DX9" s="33"/>
      <c r="DY9" s="33"/>
      <c r="DZ9" s="33"/>
      <c r="EA9" s="33"/>
      <c r="EB9" s="33"/>
      <c r="EC9" s="33"/>
      <c r="ED9" s="33"/>
      <c r="EE9" s="33"/>
      <c r="EF9" s="33"/>
      <c r="EG9" s="33"/>
      <c r="EH9" s="33"/>
      <c r="EI9" s="33"/>
      <c r="EJ9" s="33"/>
      <c r="EK9" s="33"/>
      <c r="EL9" s="33"/>
      <c r="EM9" s="33"/>
      <c r="EN9" s="33"/>
      <c r="EO9" s="33"/>
      <c r="EP9" s="33"/>
      <c r="EQ9" s="33"/>
      <c r="ER9" s="33"/>
      <c r="ES9" s="33"/>
      <c r="ET9" s="33"/>
      <c r="EU9" s="33"/>
      <c r="EV9" s="33"/>
      <c r="EW9" s="33"/>
      <c r="EX9" s="33"/>
      <c r="EY9" s="33"/>
      <c r="EZ9" s="33"/>
      <c r="FA9" s="33"/>
      <c r="FB9" s="33"/>
      <c r="FC9" s="33"/>
      <c r="FD9" s="33"/>
      <c r="FE9" s="33"/>
      <c r="FF9" s="33"/>
      <c r="FG9" s="33"/>
      <c r="FH9" s="33"/>
      <c r="FI9" s="33"/>
      <c r="FJ9" s="33"/>
      <c r="FK9" s="33"/>
      <c r="FL9" s="33"/>
      <c r="FM9" s="33"/>
    </row>
    <row r="10" spans="1:271" s="26" customFormat="1" ht="15" customHeight="1">
      <c r="A10" s="690">
        <f>'7. Mapa Final'!A10</f>
        <v>1</v>
      </c>
      <c r="B10" s="690" t="str">
        <f>'7. Mapa Final'!B10</f>
        <v xml:space="preserve">Entrega de información inexacta o desactualizada a usuarios  y partes interesadas </v>
      </c>
      <c r="C10" s="690" t="str">
        <f>'7. Mapa Final'!C10</f>
        <v xml:space="preserve"> Registro errado o incompleto de la información solicitada y/o entregada de las propuestas de reordenamiento.</v>
      </c>
      <c r="D10" s="751" t="str">
        <f>'7. Mapa Final'!J10</f>
        <v>Muy Baja - 1</v>
      </c>
      <c r="E10" s="763" t="str">
        <f>'7. Mapa Final'!K10</f>
        <v>Leve - 1</v>
      </c>
      <c r="F10" s="679" t="str">
        <f>'7. Mapa Final'!M10</f>
        <v>Bajo - 1</v>
      </c>
      <c r="G10" s="520" t="s">
        <v>387</v>
      </c>
      <c r="H10" s="682" t="s">
        <v>512</v>
      </c>
      <c r="I10" s="703"/>
      <c r="J10" s="767" t="s">
        <v>516</v>
      </c>
      <c r="K10" s="701">
        <v>45383</v>
      </c>
      <c r="L10" s="701">
        <v>45473</v>
      </c>
      <c r="M10" s="762" t="s">
        <v>519</v>
      </c>
      <c r="N10" s="34"/>
      <c r="O10" s="34"/>
      <c r="P10" s="34"/>
      <c r="Q10" s="34"/>
      <c r="R10" s="34"/>
      <c r="S10" s="34"/>
      <c r="T10" s="34"/>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row>
    <row r="11" spans="1:271" s="26" customFormat="1" ht="13.5" customHeight="1">
      <c r="A11" s="691"/>
      <c r="B11" s="691"/>
      <c r="C11" s="691"/>
      <c r="D11" s="752"/>
      <c r="E11" s="764"/>
      <c r="F11" s="680"/>
      <c r="G11" s="520"/>
      <c r="H11" s="683"/>
      <c r="I11" s="685"/>
      <c r="J11" s="674"/>
      <c r="K11" s="702"/>
      <c r="L11" s="702"/>
      <c r="M11" s="762"/>
      <c r="N11" s="34"/>
      <c r="O11" s="34"/>
      <c r="P11" s="34"/>
      <c r="Q11" s="34"/>
      <c r="R11" s="34"/>
      <c r="S11" s="34"/>
      <c r="T11" s="34"/>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row>
    <row r="12" spans="1:271" s="26" customFormat="1" ht="13.5" customHeight="1">
      <c r="A12" s="691"/>
      <c r="B12" s="691"/>
      <c r="C12" s="691"/>
      <c r="D12" s="752"/>
      <c r="E12" s="764"/>
      <c r="F12" s="680"/>
      <c r="G12" s="520"/>
      <c r="H12" s="683"/>
      <c r="I12" s="685"/>
      <c r="J12" s="674"/>
      <c r="K12" s="702"/>
      <c r="L12" s="702"/>
      <c r="M12" s="762"/>
      <c r="N12" s="34"/>
      <c r="O12" s="34"/>
      <c r="P12" s="34"/>
      <c r="Q12" s="34"/>
      <c r="R12" s="34"/>
      <c r="S12" s="34"/>
      <c r="T12" s="34"/>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row>
    <row r="13" spans="1:271" s="26" customFormat="1" ht="13.5" customHeight="1">
      <c r="A13" s="691"/>
      <c r="B13" s="691"/>
      <c r="C13" s="691"/>
      <c r="D13" s="752"/>
      <c r="E13" s="764"/>
      <c r="F13" s="680"/>
      <c r="G13" s="520"/>
      <c r="H13" s="683"/>
      <c r="I13" s="685"/>
      <c r="J13" s="674"/>
      <c r="K13" s="702"/>
      <c r="L13" s="702"/>
      <c r="M13" s="762"/>
      <c r="N13" s="34"/>
      <c r="O13" s="34"/>
      <c r="P13" s="34"/>
      <c r="Q13" s="34"/>
      <c r="R13" s="34"/>
      <c r="S13" s="34"/>
      <c r="T13" s="34"/>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row>
    <row r="14" spans="1:271" s="26" customFormat="1" ht="13.5" customHeight="1">
      <c r="A14" s="691"/>
      <c r="B14" s="691"/>
      <c r="C14" s="691"/>
      <c r="D14" s="752"/>
      <c r="E14" s="764"/>
      <c r="F14" s="680"/>
      <c r="G14" s="520"/>
      <c r="H14" s="683"/>
      <c r="I14" s="685"/>
      <c r="J14" s="674"/>
      <c r="K14" s="702"/>
      <c r="L14" s="702"/>
      <c r="M14" s="762"/>
      <c r="N14" s="34"/>
      <c r="O14" s="34"/>
      <c r="P14" s="34"/>
      <c r="Q14" s="34"/>
      <c r="R14" s="34"/>
      <c r="S14" s="34"/>
      <c r="T14" s="34"/>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row>
    <row r="15" spans="1:271" s="26" customFormat="1" ht="13.5" customHeight="1">
      <c r="A15" s="691"/>
      <c r="B15" s="691"/>
      <c r="C15" s="691"/>
      <c r="D15" s="752"/>
      <c r="E15" s="764"/>
      <c r="F15" s="680"/>
      <c r="G15" s="520"/>
      <c r="H15" s="683"/>
      <c r="I15" s="685"/>
      <c r="J15" s="674"/>
      <c r="K15" s="702"/>
      <c r="L15" s="702"/>
      <c r="M15" s="762"/>
      <c r="N15" s="34"/>
      <c r="O15" s="34"/>
      <c r="P15" s="34"/>
      <c r="Q15" s="34"/>
      <c r="R15" s="34"/>
      <c r="S15" s="34"/>
      <c r="T15" s="34"/>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row>
    <row r="16" spans="1:271" s="26" customFormat="1" ht="13.5" customHeight="1">
      <c r="A16" s="691"/>
      <c r="B16" s="691"/>
      <c r="C16" s="691"/>
      <c r="D16" s="752"/>
      <c r="E16" s="764"/>
      <c r="F16" s="680"/>
      <c r="G16" s="520"/>
      <c r="H16" s="683"/>
      <c r="I16" s="685"/>
      <c r="J16" s="674"/>
      <c r="K16" s="702"/>
      <c r="L16" s="702"/>
      <c r="M16" s="762"/>
      <c r="N16" s="34"/>
      <c r="O16" s="34"/>
      <c r="P16" s="34"/>
      <c r="Q16" s="34"/>
      <c r="R16" s="34"/>
      <c r="S16" s="34"/>
      <c r="T16" s="34"/>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row>
    <row r="17" spans="1:169" s="26" customFormat="1" ht="13.5" customHeight="1">
      <c r="A17" s="691"/>
      <c r="B17" s="691"/>
      <c r="C17" s="691"/>
      <c r="D17" s="753"/>
      <c r="E17" s="765"/>
      <c r="F17" s="680"/>
      <c r="G17" s="520"/>
      <c r="H17" s="683"/>
      <c r="I17" s="685"/>
      <c r="J17" s="674"/>
      <c r="K17" s="702"/>
      <c r="L17" s="702"/>
      <c r="M17" s="762"/>
      <c r="N17" s="34"/>
      <c r="O17" s="34"/>
      <c r="P17" s="34"/>
      <c r="Q17" s="34"/>
      <c r="R17" s="34"/>
      <c r="S17" s="34"/>
      <c r="T17" s="34"/>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row>
    <row r="18" spans="1:169" s="26" customFormat="1" ht="13.5" customHeight="1">
      <c r="A18" s="691"/>
      <c r="B18" s="691"/>
      <c r="C18" s="691"/>
      <c r="D18" s="753"/>
      <c r="E18" s="765"/>
      <c r="F18" s="680"/>
      <c r="G18" s="520"/>
      <c r="H18" s="683"/>
      <c r="I18" s="685"/>
      <c r="J18" s="674"/>
      <c r="K18" s="702"/>
      <c r="L18" s="702"/>
      <c r="M18" s="762"/>
      <c r="N18" s="34"/>
      <c r="O18" s="34"/>
      <c r="P18" s="34"/>
      <c r="Q18" s="34"/>
      <c r="R18" s="34"/>
      <c r="S18" s="34"/>
      <c r="T18" s="34"/>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row>
    <row r="19" spans="1:169" s="26" customFormat="1" ht="21.75" customHeight="1">
      <c r="A19" s="692"/>
      <c r="B19" s="692"/>
      <c r="C19" s="692"/>
      <c r="D19" s="754"/>
      <c r="E19" s="766"/>
      <c r="F19" s="681"/>
      <c r="G19" s="587"/>
      <c r="H19" s="684"/>
      <c r="I19" s="685"/>
      <c r="J19" s="674"/>
      <c r="K19" s="702"/>
      <c r="L19" s="702"/>
      <c r="M19" s="762"/>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row>
    <row r="20" spans="1:169" s="26" customFormat="1" ht="12.75">
      <c r="A20" s="690">
        <f>'7. Mapa Final'!A20</f>
        <v>2</v>
      </c>
      <c r="B20" s="690" t="str">
        <f>'7. Mapa Final'!B20</f>
        <v>Desacierto</v>
      </c>
      <c r="C20" s="690" t="str">
        <f>'7. Mapa Final'!C20</f>
        <v>Equivocación o error en la toma de decisiones, respecto a las acciones adoptadas para reordenar o descongestionar el aparato de justicia causada por información estadística errada o insuficiente desgaste administrativo.</v>
      </c>
      <c r="D20" s="751" t="str">
        <f>'7. Mapa Final'!J20</f>
        <v>Muy Baja - 1</v>
      </c>
      <c r="E20" s="763" t="str">
        <f>'7. Mapa Final'!K20</f>
        <v>Moderado - 3</v>
      </c>
      <c r="F20" s="679" t="str">
        <f>'7. Mapa Final'!M20</f>
        <v>Moderado - 3</v>
      </c>
      <c r="G20" s="520" t="s">
        <v>387</v>
      </c>
      <c r="H20" s="695" t="s">
        <v>513</v>
      </c>
      <c r="I20" s="698"/>
      <c r="J20" s="694" t="s">
        <v>516</v>
      </c>
      <c r="K20" s="701">
        <v>45383</v>
      </c>
      <c r="L20" s="701">
        <v>45473</v>
      </c>
      <c r="M20" s="762" t="s">
        <v>520</v>
      </c>
      <c r="N20" s="34"/>
      <c r="O20" s="34"/>
      <c r="P20" s="34"/>
      <c r="Q20" s="34"/>
      <c r="R20" s="34"/>
      <c r="S20" s="34"/>
      <c r="T20" s="34"/>
      <c r="U20" s="34"/>
      <c r="V20" s="34"/>
      <c r="W20" s="34"/>
      <c r="X20" s="34"/>
      <c r="Y20" s="34"/>
      <c r="Z20" s="34"/>
      <c r="AA20" s="34"/>
      <c r="AB20" s="34"/>
      <c r="AC20" s="34"/>
      <c r="AD20" s="34"/>
      <c r="AE20" s="34"/>
      <c r="AF20" s="34"/>
      <c r="AG20" s="34"/>
      <c r="AH20" s="34"/>
      <c r="AI20" s="34"/>
      <c r="AJ20" s="34"/>
      <c r="AK20" s="34"/>
      <c r="AL20" s="34"/>
      <c r="AM20" s="34"/>
      <c r="AN20" s="34"/>
      <c r="AO20" s="34"/>
      <c r="AP20" s="34"/>
      <c r="AQ20" s="34"/>
      <c r="AR20" s="34"/>
      <c r="AS20" s="34"/>
      <c r="AT20" s="34"/>
      <c r="AU20" s="34"/>
      <c r="AV20" s="34"/>
      <c r="AW20" s="34"/>
      <c r="AX20" s="34"/>
      <c r="AY20" s="34"/>
      <c r="AZ20" s="34"/>
      <c r="BA20" s="34"/>
      <c r="BB20" s="34"/>
      <c r="BC20" s="34"/>
      <c r="BD20" s="34"/>
      <c r="BE20" s="34"/>
      <c r="BF20" s="34"/>
      <c r="BG20" s="34"/>
      <c r="BH20" s="34"/>
      <c r="BI20" s="34"/>
      <c r="BJ20" s="34"/>
      <c r="BK20" s="34"/>
      <c r="BL20" s="34"/>
      <c r="BM20" s="34"/>
      <c r="BN20" s="34"/>
      <c r="BO20" s="34"/>
      <c r="BP20" s="34"/>
      <c r="BQ20" s="34"/>
      <c r="BR20" s="34"/>
      <c r="BS20" s="34"/>
      <c r="BT20" s="34"/>
      <c r="BU20" s="34"/>
      <c r="BV20" s="34"/>
      <c r="BW20" s="34"/>
      <c r="BX20" s="34"/>
      <c r="BY20" s="34"/>
      <c r="BZ20" s="34"/>
      <c r="CA20" s="34"/>
      <c r="CB20" s="34"/>
      <c r="CC20" s="34"/>
      <c r="CD20" s="34"/>
      <c r="CE20" s="34"/>
      <c r="CF20" s="34"/>
      <c r="CG20" s="34"/>
      <c r="CH20" s="34"/>
      <c r="CI20" s="34"/>
      <c r="CJ20" s="34"/>
      <c r="CK20" s="34"/>
      <c r="CL20" s="34"/>
      <c r="CM20" s="34"/>
      <c r="CN20" s="34"/>
      <c r="CO20" s="34"/>
      <c r="CP20" s="34"/>
      <c r="CQ20" s="34"/>
      <c r="CR20" s="34"/>
      <c r="CS20" s="34"/>
      <c r="CT20" s="34"/>
      <c r="CU20" s="34"/>
      <c r="CV20" s="34"/>
      <c r="CW20" s="34"/>
      <c r="CX20" s="34"/>
      <c r="CY20" s="34"/>
      <c r="CZ20" s="34"/>
      <c r="DA20" s="34"/>
      <c r="DB20" s="34"/>
      <c r="DC20" s="34"/>
      <c r="DD20" s="34"/>
      <c r="DE20" s="34"/>
      <c r="DF20" s="34"/>
      <c r="DG20" s="34"/>
      <c r="DH20" s="34"/>
      <c r="DI20" s="34"/>
      <c r="DJ20" s="34"/>
      <c r="DK20" s="34"/>
      <c r="DL20" s="34"/>
      <c r="DM20" s="34"/>
      <c r="DN20" s="34"/>
      <c r="DO20" s="34"/>
      <c r="DP20" s="34"/>
      <c r="DQ20" s="34"/>
      <c r="DR20" s="34"/>
      <c r="DS20" s="34"/>
      <c r="DT20" s="34"/>
      <c r="DU20" s="34"/>
      <c r="DV20" s="34"/>
      <c r="DW20" s="34"/>
      <c r="DX20" s="34"/>
      <c r="DY20" s="34"/>
      <c r="DZ20" s="34"/>
      <c r="EA20" s="34"/>
      <c r="EB20" s="34"/>
      <c r="EC20" s="34"/>
      <c r="ED20" s="34"/>
      <c r="EE20" s="34"/>
      <c r="EF20" s="34"/>
      <c r="EG20" s="34"/>
      <c r="EH20" s="34"/>
      <c r="EI20" s="34"/>
      <c r="EJ20" s="34"/>
      <c r="EK20" s="34"/>
      <c r="EL20" s="34"/>
      <c r="EM20" s="34"/>
      <c r="EN20" s="34"/>
      <c r="EO20" s="34"/>
      <c r="EP20" s="34"/>
      <c r="EQ20" s="34"/>
      <c r="ER20" s="34"/>
      <c r="ES20" s="34"/>
      <c r="ET20" s="34"/>
      <c r="EU20" s="34"/>
      <c r="EV20" s="34"/>
      <c r="EW20" s="34"/>
      <c r="EX20" s="34"/>
      <c r="EY20" s="34"/>
      <c r="EZ20" s="34"/>
      <c r="FA20" s="34"/>
      <c r="FB20" s="34"/>
      <c r="FC20" s="34"/>
      <c r="FD20" s="34"/>
      <c r="FE20" s="34"/>
      <c r="FF20" s="34"/>
      <c r="FG20" s="34"/>
      <c r="FH20" s="34"/>
      <c r="FI20" s="34"/>
      <c r="FJ20" s="34"/>
      <c r="FK20" s="34"/>
      <c r="FL20" s="34"/>
      <c r="FM20" s="34"/>
    </row>
    <row r="21" spans="1:169" s="26" customFormat="1" ht="12.75" customHeight="1">
      <c r="A21" s="691"/>
      <c r="B21" s="691"/>
      <c r="C21" s="691"/>
      <c r="D21" s="752"/>
      <c r="E21" s="764"/>
      <c r="F21" s="680"/>
      <c r="G21" s="520"/>
      <c r="H21" s="696"/>
      <c r="I21" s="698"/>
      <c r="J21" s="694"/>
      <c r="K21" s="702"/>
      <c r="L21" s="702"/>
      <c r="M21" s="762"/>
      <c r="N21" s="34"/>
      <c r="O21" s="34"/>
      <c r="P21" s="34"/>
      <c r="Q21" s="34"/>
      <c r="R21" s="34"/>
      <c r="S21" s="34"/>
      <c r="T21" s="34"/>
      <c r="U21" s="34"/>
      <c r="V21" s="34"/>
      <c r="W21" s="34"/>
      <c r="X21" s="34"/>
      <c r="Y21" s="34"/>
      <c r="Z21" s="34"/>
      <c r="AA21" s="34"/>
      <c r="AB21" s="34"/>
      <c r="AC21" s="34"/>
      <c r="AD21" s="34"/>
      <c r="AE21" s="34"/>
      <c r="AF21" s="34"/>
      <c r="AG21" s="34"/>
      <c r="AH21" s="34"/>
      <c r="AI21" s="34"/>
      <c r="AJ21" s="34"/>
      <c r="AK21" s="34"/>
      <c r="AL21" s="34"/>
      <c r="AM21" s="34"/>
      <c r="AN21" s="34"/>
      <c r="AO21" s="34"/>
      <c r="AP21" s="34"/>
      <c r="AQ21" s="34"/>
      <c r="AR21" s="34"/>
      <c r="AS21" s="34"/>
      <c r="AT21" s="34"/>
      <c r="AU21" s="34"/>
      <c r="AV21" s="34"/>
      <c r="AW21" s="34"/>
      <c r="AX21" s="34"/>
      <c r="AY21" s="34"/>
      <c r="AZ21" s="34"/>
      <c r="BA21" s="34"/>
      <c r="BB21" s="34"/>
      <c r="BC21" s="34"/>
      <c r="BD21" s="34"/>
      <c r="BE21" s="34"/>
      <c r="BF21" s="34"/>
      <c r="BG21" s="34"/>
      <c r="BH21" s="34"/>
      <c r="BI21" s="34"/>
      <c r="BJ21" s="34"/>
      <c r="BK21" s="34"/>
      <c r="BL21" s="34"/>
      <c r="BM21" s="34"/>
      <c r="BN21" s="34"/>
      <c r="BO21" s="34"/>
      <c r="BP21" s="34"/>
      <c r="BQ21" s="34"/>
      <c r="BR21" s="34"/>
      <c r="BS21" s="34"/>
      <c r="BT21" s="34"/>
      <c r="BU21" s="34"/>
      <c r="BV21" s="34"/>
      <c r="BW21" s="34"/>
      <c r="BX21" s="34"/>
      <c r="BY21" s="34"/>
      <c r="BZ21" s="34"/>
      <c r="CA21" s="34"/>
      <c r="CB21" s="34"/>
      <c r="CC21" s="34"/>
      <c r="CD21" s="34"/>
      <c r="CE21" s="34"/>
      <c r="CF21" s="34"/>
      <c r="CG21" s="34"/>
      <c r="CH21" s="34"/>
      <c r="CI21" s="34"/>
      <c r="CJ21" s="34"/>
      <c r="CK21" s="34"/>
      <c r="CL21" s="34"/>
      <c r="CM21" s="34"/>
      <c r="CN21" s="34"/>
      <c r="CO21" s="34"/>
      <c r="CP21" s="34"/>
      <c r="CQ21" s="34"/>
      <c r="CR21" s="34"/>
      <c r="CS21" s="34"/>
      <c r="CT21" s="34"/>
      <c r="CU21" s="34"/>
      <c r="CV21" s="34"/>
      <c r="CW21" s="34"/>
      <c r="CX21" s="34"/>
      <c r="CY21" s="34"/>
      <c r="CZ21" s="34"/>
      <c r="DA21" s="34"/>
      <c r="DB21" s="34"/>
      <c r="DC21" s="34"/>
      <c r="DD21" s="34"/>
      <c r="DE21" s="34"/>
      <c r="DF21" s="34"/>
      <c r="DG21" s="34"/>
      <c r="DH21" s="34"/>
      <c r="DI21" s="34"/>
      <c r="DJ21" s="34"/>
      <c r="DK21" s="34"/>
      <c r="DL21" s="34"/>
      <c r="DM21" s="34"/>
      <c r="DN21" s="34"/>
      <c r="DO21" s="34"/>
      <c r="DP21" s="34"/>
      <c r="DQ21" s="34"/>
      <c r="DR21" s="34"/>
      <c r="DS21" s="34"/>
      <c r="DT21" s="34"/>
      <c r="DU21" s="34"/>
      <c r="DV21" s="34"/>
      <c r="DW21" s="34"/>
      <c r="DX21" s="34"/>
      <c r="DY21" s="34"/>
      <c r="DZ21" s="34"/>
      <c r="EA21" s="34"/>
      <c r="EB21" s="34"/>
      <c r="EC21" s="34"/>
      <c r="ED21" s="34"/>
      <c r="EE21" s="34"/>
      <c r="EF21" s="34"/>
      <c r="EG21" s="34"/>
      <c r="EH21" s="34"/>
      <c r="EI21" s="34"/>
      <c r="EJ21" s="34"/>
      <c r="EK21" s="34"/>
      <c r="EL21" s="34"/>
      <c r="EM21" s="34"/>
      <c r="EN21" s="34"/>
      <c r="EO21" s="34"/>
      <c r="EP21" s="34"/>
      <c r="EQ21" s="34"/>
      <c r="ER21" s="34"/>
      <c r="ES21" s="34"/>
      <c r="ET21" s="34"/>
      <c r="EU21" s="34"/>
      <c r="EV21" s="34"/>
      <c r="EW21" s="34"/>
      <c r="EX21" s="34"/>
      <c r="EY21" s="34"/>
      <c r="EZ21" s="34"/>
      <c r="FA21" s="34"/>
      <c r="FB21" s="34"/>
      <c r="FC21" s="34"/>
      <c r="FD21" s="34"/>
      <c r="FE21" s="34"/>
      <c r="FF21" s="34"/>
      <c r="FG21" s="34"/>
      <c r="FH21" s="34"/>
      <c r="FI21" s="34"/>
      <c r="FJ21" s="34"/>
      <c r="FK21" s="34"/>
      <c r="FL21" s="34"/>
      <c r="FM21" s="34"/>
    </row>
    <row r="22" spans="1:169" s="26" customFormat="1" ht="12.75" customHeight="1">
      <c r="A22" s="691"/>
      <c r="B22" s="691"/>
      <c r="C22" s="691"/>
      <c r="D22" s="752"/>
      <c r="E22" s="764"/>
      <c r="F22" s="680"/>
      <c r="G22" s="520"/>
      <c r="H22" s="696"/>
      <c r="I22" s="698"/>
      <c r="J22" s="694"/>
      <c r="K22" s="702"/>
      <c r="L22" s="702"/>
      <c r="M22" s="762"/>
      <c r="N22" s="34"/>
      <c r="O22" s="34"/>
      <c r="P22" s="34"/>
      <c r="Q22" s="34"/>
      <c r="R22" s="34"/>
      <c r="S22" s="34"/>
      <c r="T22" s="34"/>
      <c r="U22" s="34"/>
      <c r="V22" s="34"/>
      <c r="W22" s="34"/>
      <c r="X22" s="34"/>
      <c r="Y22" s="34"/>
      <c r="Z22" s="34"/>
      <c r="AA22" s="34"/>
      <c r="AB22" s="34"/>
      <c r="AC22" s="34"/>
      <c r="AD22" s="34"/>
      <c r="AE22" s="34"/>
      <c r="AF22" s="34"/>
      <c r="AG22" s="34"/>
      <c r="AH22" s="34"/>
      <c r="AI22" s="34"/>
      <c r="AJ22" s="34"/>
      <c r="AK22" s="34"/>
      <c r="AL22" s="34"/>
      <c r="AM22" s="34"/>
      <c r="AN22" s="34"/>
      <c r="AO22" s="34"/>
      <c r="AP22" s="34"/>
      <c r="AQ22" s="34"/>
      <c r="AR22" s="34"/>
      <c r="AS22" s="34"/>
      <c r="AT22" s="34"/>
      <c r="AU22" s="34"/>
      <c r="AV22" s="34"/>
      <c r="AW22" s="34"/>
      <c r="AX22" s="34"/>
      <c r="AY22" s="34"/>
      <c r="AZ22" s="34"/>
      <c r="BA22" s="34"/>
      <c r="BB22" s="34"/>
      <c r="BC22" s="34"/>
      <c r="BD22" s="34"/>
      <c r="BE22" s="34"/>
      <c r="BF22" s="34"/>
      <c r="BG22" s="34"/>
      <c r="BH22" s="34"/>
      <c r="BI22" s="34"/>
      <c r="BJ22" s="34"/>
      <c r="BK22" s="34"/>
      <c r="BL22" s="34"/>
      <c r="BM22" s="34"/>
      <c r="BN22" s="34"/>
      <c r="BO22" s="34"/>
      <c r="BP22" s="34"/>
      <c r="BQ22" s="34"/>
      <c r="BR22" s="34"/>
      <c r="BS22" s="34"/>
      <c r="BT22" s="34"/>
      <c r="BU22" s="34"/>
      <c r="BV22" s="34"/>
      <c r="BW22" s="34"/>
      <c r="BX22" s="34"/>
      <c r="BY22" s="34"/>
      <c r="BZ22" s="34"/>
      <c r="CA22" s="34"/>
      <c r="CB22" s="34"/>
      <c r="CC22" s="34"/>
      <c r="CD22" s="34"/>
      <c r="CE22" s="34"/>
      <c r="CF22" s="34"/>
      <c r="CG22" s="34"/>
      <c r="CH22" s="34"/>
      <c r="CI22" s="34"/>
      <c r="CJ22" s="34"/>
      <c r="CK22" s="34"/>
      <c r="CL22" s="34"/>
      <c r="CM22" s="34"/>
      <c r="CN22" s="34"/>
      <c r="CO22" s="34"/>
      <c r="CP22" s="34"/>
      <c r="CQ22" s="34"/>
      <c r="CR22" s="34"/>
      <c r="CS22" s="34"/>
      <c r="CT22" s="34"/>
      <c r="CU22" s="34"/>
      <c r="CV22" s="34"/>
      <c r="CW22" s="34"/>
      <c r="CX22" s="34"/>
      <c r="CY22" s="34"/>
      <c r="CZ22" s="34"/>
      <c r="DA22" s="34"/>
      <c r="DB22" s="34"/>
      <c r="DC22" s="34"/>
      <c r="DD22" s="34"/>
      <c r="DE22" s="34"/>
      <c r="DF22" s="34"/>
      <c r="DG22" s="34"/>
      <c r="DH22" s="34"/>
      <c r="DI22" s="34"/>
      <c r="DJ22" s="34"/>
      <c r="DK22" s="34"/>
      <c r="DL22" s="34"/>
      <c r="DM22" s="34"/>
      <c r="DN22" s="34"/>
      <c r="DO22" s="34"/>
      <c r="DP22" s="34"/>
      <c r="DQ22" s="34"/>
      <c r="DR22" s="34"/>
      <c r="DS22" s="34"/>
      <c r="DT22" s="34"/>
      <c r="DU22" s="34"/>
      <c r="DV22" s="34"/>
      <c r="DW22" s="34"/>
      <c r="DX22" s="34"/>
      <c r="DY22" s="34"/>
      <c r="DZ22" s="34"/>
      <c r="EA22" s="34"/>
      <c r="EB22" s="34"/>
      <c r="EC22" s="34"/>
      <c r="ED22" s="34"/>
      <c r="EE22" s="34"/>
      <c r="EF22" s="34"/>
      <c r="EG22" s="34"/>
      <c r="EH22" s="34"/>
      <c r="EI22" s="34"/>
      <c r="EJ22" s="34"/>
      <c r="EK22" s="34"/>
      <c r="EL22" s="34"/>
      <c r="EM22" s="34"/>
      <c r="EN22" s="34"/>
      <c r="EO22" s="34"/>
      <c r="EP22" s="34"/>
      <c r="EQ22" s="34"/>
      <c r="ER22" s="34"/>
      <c r="ES22" s="34"/>
      <c r="ET22" s="34"/>
      <c r="EU22" s="34"/>
      <c r="EV22" s="34"/>
      <c r="EW22" s="34"/>
      <c r="EX22" s="34"/>
      <c r="EY22" s="34"/>
      <c r="EZ22" s="34"/>
      <c r="FA22" s="34"/>
      <c r="FB22" s="34"/>
      <c r="FC22" s="34"/>
      <c r="FD22" s="34"/>
      <c r="FE22" s="34"/>
      <c r="FF22" s="34"/>
      <c r="FG22" s="34"/>
      <c r="FH22" s="34"/>
      <c r="FI22" s="34"/>
      <c r="FJ22" s="34"/>
      <c r="FK22" s="34"/>
      <c r="FL22" s="34"/>
      <c r="FM22" s="34"/>
    </row>
    <row r="23" spans="1:169" s="26" customFormat="1" ht="12.75" customHeight="1">
      <c r="A23" s="691"/>
      <c r="B23" s="691"/>
      <c r="C23" s="691"/>
      <c r="D23" s="752"/>
      <c r="E23" s="764"/>
      <c r="F23" s="680"/>
      <c r="G23" s="520"/>
      <c r="H23" s="696"/>
      <c r="I23" s="698"/>
      <c r="J23" s="694"/>
      <c r="K23" s="702"/>
      <c r="L23" s="702"/>
      <c r="M23" s="762"/>
      <c r="N23" s="34"/>
      <c r="O23" s="34"/>
      <c r="P23" s="34"/>
      <c r="Q23" s="34"/>
      <c r="R23" s="34"/>
      <c r="S23" s="34"/>
      <c r="T23" s="34"/>
      <c r="U23" s="34"/>
      <c r="V23" s="34"/>
      <c r="W23" s="34"/>
      <c r="X23" s="34"/>
      <c r="Y23" s="34"/>
      <c r="Z23" s="34"/>
      <c r="AA23" s="34"/>
      <c r="AB23" s="34"/>
      <c r="AC23" s="34"/>
      <c r="AD23" s="34"/>
      <c r="AE23" s="34"/>
      <c r="AF23" s="34"/>
      <c r="AG23" s="34"/>
      <c r="AH23" s="34"/>
      <c r="AI23" s="34"/>
      <c r="AJ23" s="34"/>
      <c r="AK23" s="34"/>
      <c r="AL23" s="34"/>
      <c r="AM23" s="34"/>
      <c r="AN23" s="34"/>
      <c r="AO23" s="34"/>
      <c r="AP23" s="34"/>
      <c r="AQ23" s="34"/>
      <c r="AR23" s="34"/>
      <c r="AS23" s="34"/>
      <c r="AT23" s="34"/>
      <c r="AU23" s="34"/>
      <c r="AV23" s="34"/>
      <c r="AW23" s="34"/>
      <c r="AX23" s="34"/>
      <c r="AY23" s="34"/>
      <c r="AZ23" s="34"/>
      <c r="BA23" s="34"/>
      <c r="BB23" s="34"/>
      <c r="BC23" s="34"/>
      <c r="BD23" s="34"/>
      <c r="BE23" s="34"/>
      <c r="BF23" s="34"/>
      <c r="BG23" s="34"/>
      <c r="BH23" s="34"/>
      <c r="BI23" s="34"/>
      <c r="BJ23" s="34"/>
      <c r="BK23" s="34"/>
      <c r="BL23" s="34"/>
      <c r="BM23" s="34"/>
      <c r="BN23" s="34"/>
      <c r="BO23" s="34"/>
      <c r="BP23" s="34"/>
      <c r="BQ23" s="34"/>
      <c r="BR23" s="34"/>
      <c r="BS23" s="34"/>
      <c r="BT23" s="34"/>
      <c r="BU23" s="34"/>
      <c r="BV23" s="34"/>
      <c r="BW23" s="34"/>
      <c r="BX23" s="34"/>
      <c r="BY23" s="34"/>
      <c r="BZ23" s="34"/>
      <c r="CA23" s="34"/>
      <c r="CB23" s="34"/>
      <c r="CC23" s="34"/>
      <c r="CD23" s="34"/>
      <c r="CE23" s="34"/>
      <c r="CF23" s="34"/>
      <c r="CG23" s="34"/>
      <c r="CH23" s="34"/>
      <c r="CI23" s="34"/>
      <c r="CJ23" s="34"/>
      <c r="CK23" s="34"/>
      <c r="CL23" s="34"/>
      <c r="CM23" s="34"/>
      <c r="CN23" s="34"/>
      <c r="CO23" s="34"/>
      <c r="CP23" s="34"/>
      <c r="CQ23" s="34"/>
      <c r="CR23" s="34"/>
      <c r="CS23" s="34"/>
      <c r="CT23" s="34"/>
      <c r="CU23" s="34"/>
      <c r="CV23" s="34"/>
      <c r="CW23" s="34"/>
      <c r="CX23" s="34"/>
      <c r="CY23" s="34"/>
      <c r="CZ23" s="34"/>
      <c r="DA23" s="34"/>
      <c r="DB23" s="34"/>
      <c r="DC23" s="34"/>
      <c r="DD23" s="34"/>
      <c r="DE23" s="34"/>
      <c r="DF23" s="34"/>
      <c r="DG23" s="34"/>
      <c r="DH23" s="34"/>
      <c r="DI23" s="34"/>
      <c r="DJ23" s="34"/>
      <c r="DK23" s="34"/>
      <c r="DL23" s="34"/>
      <c r="DM23" s="34"/>
      <c r="DN23" s="34"/>
      <c r="DO23" s="34"/>
      <c r="DP23" s="34"/>
      <c r="DQ23" s="34"/>
      <c r="DR23" s="34"/>
      <c r="DS23" s="34"/>
      <c r="DT23" s="34"/>
      <c r="DU23" s="34"/>
      <c r="DV23" s="34"/>
      <c r="DW23" s="34"/>
      <c r="DX23" s="34"/>
      <c r="DY23" s="34"/>
      <c r="DZ23" s="34"/>
      <c r="EA23" s="34"/>
      <c r="EB23" s="34"/>
      <c r="EC23" s="34"/>
      <c r="ED23" s="34"/>
      <c r="EE23" s="34"/>
      <c r="EF23" s="34"/>
      <c r="EG23" s="34"/>
      <c r="EH23" s="34"/>
      <c r="EI23" s="34"/>
      <c r="EJ23" s="34"/>
      <c r="EK23" s="34"/>
      <c r="EL23" s="34"/>
      <c r="EM23" s="34"/>
      <c r="EN23" s="34"/>
      <c r="EO23" s="34"/>
      <c r="EP23" s="34"/>
      <c r="EQ23" s="34"/>
      <c r="ER23" s="34"/>
      <c r="ES23" s="34"/>
      <c r="ET23" s="34"/>
      <c r="EU23" s="34"/>
      <c r="EV23" s="34"/>
      <c r="EW23" s="34"/>
      <c r="EX23" s="34"/>
      <c r="EY23" s="34"/>
      <c r="EZ23" s="34"/>
      <c r="FA23" s="34"/>
      <c r="FB23" s="34"/>
      <c r="FC23" s="34"/>
      <c r="FD23" s="34"/>
      <c r="FE23" s="34"/>
      <c r="FF23" s="34"/>
      <c r="FG23" s="34"/>
      <c r="FH23" s="34"/>
      <c r="FI23" s="34"/>
      <c r="FJ23" s="34"/>
      <c r="FK23" s="34"/>
      <c r="FL23" s="34"/>
      <c r="FM23" s="34"/>
    </row>
    <row r="24" spans="1:169" s="26" customFormat="1" ht="13.5" customHeight="1">
      <c r="A24" s="691"/>
      <c r="B24" s="691"/>
      <c r="C24" s="691"/>
      <c r="D24" s="752"/>
      <c r="E24" s="764"/>
      <c r="F24" s="680"/>
      <c r="G24" s="520"/>
      <c r="H24" s="696"/>
      <c r="I24" s="698"/>
      <c r="J24" s="694"/>
      <c r="K24" s="702"/>
      <c r="L24" s="702"/>
      <c r="M24" s="762"/>
      <c r="N24" s="34"/>
      <c r="O24" s="34"/>
      <c r="P24" s="34"/>
      <c r="Q24" s="34"/>
      <c r="R24" s="34"/>
      <c r="S24" s="34"/>
      <c r="T24" s="34"/>
      <c r="U24" s="34"/>
      <c r="V24" s="34"/>
      <c r="W24" s="34"/>
      <c r="X24" s="34"/>
      <c r="Y24" s="34"/>
      <c r="Z24" s="34"/>
      <c r="AA24" s="34"/>
      <c r="AB24" s="34"/>
      <c r="AC24" s="34"/>
      <c r="AD24" s="34"/>
      <c r="AE24" s="34"/>
      <c r="AF24" s="34"/>
      <c r="AG24" s="34"/>
      <c r="AH24" s="34"/>
      <c r="AI24" s="34"/>
      <c r="AJ24" s="34"/>
      <c r="AK24" s="34"/>
      <c r="AL24" s="34"/>
      <c r="AM24" s="34"/>
      <c r="AN24" s="34"/>
      <c r="AO24" s="34"/>
      <c r="AP24" s="34"/>
      <c r="AQ24" s="34"/>
      <c r="AR24" s="34"/>
      <c r="AS24" s="34"/>
      <c r="AT24" s="34"/>
      <c r="AU24" s="34"/>
      <c r="AV24" s="34"/>
      <c r="AW24" s="34"/>
      <c r="AX24" s="34"/>
      <c r="AY24" s="34"/>
      <c r="AZ24" s="34"/>
      <c r="BA24" s="34"/>
      <c r="BB24" s="34"/>
      <c r="BC24" s="34"/>
      <c r="BD24" s="34"/>
      <c r="BE24" s="34"/>
      <c r="BF24" s="34"/>
      <c r="BG24" s="34"/>
      <c r="BH24" s="34"/>
      <c r="BI24" s="34"/>
      <c r="BJ24" s="34"/>
      <c r="BK24" s="34"/>
      <c r="BL24" s="34"/>
      <c r="BM24" s="34"/>
      <c r="BN24" s="34"/>
      <c r="BO24" s="34"/>
      <c r="BP24" s="34"/>
      <c r="BQ24" s="34"/>
      <c r="BR24" s="34"/>
      <c r="BS24" s="34"/>
      <c r="BT24" s="34"/>
      <c r="BU24" s="34"/>
      <c r="BV24" s="34"/>
      <c r="BW24" s="34"/>
      <c r="BX24" s="34"/>
      <c r="BY24" s="34"/>
      <c r="BZ24" s="34"/>
      <c r="CA24" s="34"/>
      <c r="CB24" s="34"/>
      <c r="CC24" s="34"/>
      <c r="CD24" s="34"/>
      <c r="CE24" s="34"/>
      <c r="CF24" s="34"/>
      <c r="CG24" s="34"/>
      <c r="CH24" s="34"/>
      <c r="CI24" s="34"/>
      <c r="CJ24" s="34"/>
      <c r="CK24" s="34"/>
      <c r="CL24" s="34"/>
      <c r="CM24" s="34"/>
      <c r="CN24" s="34"/>
      <c r="CO24" s="34"/>
      <c r="CP24" s="34"/>
      <c r="CQ24" s="34"/>
      <c r="CR24" s="34"/>
      <c r="CS24" s="34"/>
      <c r="CT24" s="34"/>
      <c r="CU24" s="34"/>
      <c r="CV24" s="34"/>
      <c r="CW24" s="34"/>
      <c r="CX24" s="34"/>
      <c r="CY24" s="34"/>
      <c r="CZ24" s="34"/>
      <c r="DA24" s="34"/>
      <c r="DB24" s="34"/>
      <c r="DC24" s="34"/>
      <c r="DD24" s="34"/>
      <c r="DE24" s="34"/>
      <c r="DF24" s="34"/>
      <c r="DG24" s="34"/>
      <c r="DH24" s="34"/>
      <c r="DI24" s="34"/>
      <c r="DJ24" s="34"/>
      <c r="DK24" s="34"/>
      <c r="DL24" s="34"/>
      <c r="DM24" s="34"/>
      <c r="DN24" s="34"/>
      <c r="DO24" s="34"/>
      <c r="DP24" s="34"/>
      <c r="DQ24" s="34"/>
      <c r="DR24" s="34"/>
      <c r="DS24" s="34"/>
      <c r="DT24" s="34"/>
      <c r="DU24" s="34"/>
      <c r="DV24" s="34"/>
      <c r="DW24" s="34"/>
      <c r="DX24" s="34"/>
      <c r="DY24" s="34"/>
      <c r="DZ24" s="34"/>
      <c r="EA24" s="34"/>
      <c r="EB24" s="34"/>
      <c r="EC24" s="34"/>
      <c r="ED24" s="34"/>
      <c r="EE24" s="34"/>
      <c r="EF24" s="34"/>
      <c r="EG24" s="34"/>
      <c r="EH24" s="34"/>
      <c r="EI24" s="34"/>
      <c r="EJ24" s="34"/>
      <c r="EK24" s="34"/>
      <c r="EL24" s="34"/>
      <c r="EM24" s="34"/>
      <c r="EN24" s="34"/>
      <c r="EO24" s="34"/>
      <c r="EP24" s="34"/>
      <c r="EQ24" s="34"/>
      <c r="ER24" s="34"/>
      <c r="ES24" s="34"/>
      <c r="ET24" s="34"/>
      <c r="EU24" s="34"/>
      <c r="EV24" s="34"/>
      <c r="EW24" s="34"/>
      <c r="EX24" s="34"/>
      <c r="EY24" s="34"/>
      <c r="EZ24" s="34"/>
      <c r="FA24" s="34"/>
      <c r="FB24" s="34"/>
      <c r="FC24" s="34"/>
      <c r="FD24" s="34"/>
      <c r="FE24" s="34"/>
      <c r="FF24" s="34"/>
      <c r="FG24" s="34"/>
      <c r="FH24" s="34"/>
      <c r="FI24" s="34"/>
      <c r="FJ24" s="34"/>
      <c r="FK24" s="34"/>
      <c r="FL24" s="34"/>
      <c r="FM24" s="34"/>
    </row>
    <row r="25" spans="1:169">
      <c r="A25" s="691"/>
      <c r="B25" s="691"/>
      <c r="C25" s="691"/>
      <c r="D25" s="752"/>
      <c r="E25" s="764"/>
      <c r="F25" s="680"/>
      <c r="G25" s="520"/>
      <c r="H25" s="696"/>
      <c r="I25" s="698"/>
      <c r="J25" s="694"/>
      <c r="K25" s="702"/>
      <c r="L25" s="702"/>
      <c r="M25" s="762"/>
      <c r="N25" s="34"/>
      <c r="O25" s="34"/>
    </row>
    <row r="26" spans="1:169">
      <c r="A26" s="691"/>
      <c r="B26" s="691"/>
      <c r="C26" s="691"/>
      <c r="D26" s="752"/>
      <c r="E26" s="764"/>
      <c r="F26" s="680"/>
      <c r="G26" s="520"/>
      <c r="H26" s="696"/>
      <c r="I26" s="698"/>
      <c r="J26" s="694"/>
      <c r="K26" s="702"/>
      <c r="L26" s="702"/>
      <c r="M26" s="762"/>
      <c r="N26" s="34"/>
      <c r="O26" s="34"/>
    </row>
    <row r="27" spans="1:169">
      <c r="A27" s="691"/>
      <c r="B27" s="691"/>
      <c r="C27" s="691"/>
      <c r="D27" s="753"/>
      <c r="E27" s="765"/>
      <c r="F27" s="680"/>
      <c r="G27" s="520"/>
      <c r="H27" s="696"/>
      <c r="I27" s="698"/>
      <c r="J27" s="694"/>
      <c r="K27" s="702"/>
      <c r="L27" s="702"/>
      <c r="M27" s="762"/>
      <c r="N27" s="34"/>
      <c r="O27" s="34"/>
    </row>
    <row r="28" spans="1:169">
      <c r="A28" s="691"/>
      <c r="B28" s="691"/>
      <c r="C28" s="691"/>
      <c r="D28" s="753"/>
      <c r="E28" s="765"/>
      <c r="F28" s="680"/>
      <c r="G28" s="520"/>
      <c r="H28" s="696"/>
      <c r="I28" s="698"/>
      <c r="J28" s="694"/>
      <c r="K28" s="702"/>
      <c r="L28" s="702"/>
      <c r="M28" s="762"/>
      <c r="N28" s="34"/>
      <c r="O28" s="34"/>
    </row>
    <row r="29" spans="1:169">
      <c r="A29" s="692"/>
      <c r="B29" s="692"/>
      <c r="C29" s="692"/>
      <c r="D29" s="754"/>
      <c r="E29" s="766"/>
      <c r="F29" s="681"/>
      <c r="G29" s="587"/>
      <c r="H29" s="697"/>
      <c r="I29" s="698"/>
      <c r="J29" s="694"/>
      <c r="K29" s="702"/>
      <c r="L29" s="702"/>
      <c r="M29" s="762"/>
      <c r="N29" s="34"/>
      <c r="O29" s="34"/>
    </row>
    <row r="30" spans="1:169">
      <c r="A30" s="690">
        <f>'7. Mapa Final'!A30</f>
        <v>3</v>
      </c>
      <c r="B30" s="690" t="str">
        <f>'7. Mapa Final'!B30</f>
        <v xml:space="preserve">Incumplimiento o demora en entrega de Documentos (Propuestas, Respuestas  a Peticiones, Informes)
</v>
      </c>
      <c r="C30" s="690" t="str">
        <f>'7. Mapa Final'!C30</f>
        <v>Incumplimiento de las metas establecidas</v>
      </c>
      <c r="D30" s="751" t="str">
        <f>'7. Mapa Final'!J30</f>
        <v>Muy Baja - 1</v>
      </c>
      <c r="E30" s="763" t="str">
        <f>'7. Mapa Final'!K30</f>
        <v>Moderado - 3</v>
      </c>
      <c r="F30" s="679" t="str">
        <f>'7. Mapa Final'!M30</f>
        <v>Moderado - 3</v>
      </c>
      <c r="G30" s="520" t="s">
        <v>387</v>
      </c>
      <c r="H30" s="682" t="s">
        <v>514</v>
      </c>
      <c r="I30" s="685"/>
      <c r="J30" s="674" t="s">
        <v>516</v>
      </c>
      <c r="K30" s="701">
        <v>45383</v>
      </c>
      <c r="L30" s="701">
        <v>45473</v>
      </c>
      <c r="M30" s="762" t="s">
        <v>521</v>
      </c>
    </row>
    <row r="31" spans="1:169">
      <c r="A31" s="691"/>
      <c r="B31" s="691"/>
      <c r="C31" s="691"/>
      <c r="D31" s="752"/>
      <c r="E31" s="764"/>
      <c r="F31" s="680"/>
      <c r="G31" s="520"/>
      <c r="H31" s="683"/>
      <c r="I31" s="685"/>
      <c r="J31" s="674"/>
      <c r="K31" s="702"/>
      <c r="L31" s="702"/>
      <c r="M31" s="762"/>
    </row>
    <row r="32" spans="1:169">
      <c r="A32" s="691"/>
      <c r="B32" s="691"/>
      <c r="C32" s="691"/>
      <c r="D32" s="752"/>
      <c r="E32" s="764"/>
      <c r="F32" s="680"/>
      <c r="G32" s="520"/>
      <c r="H32" s="683"/>
      <c r="I32" s="685"/>
      <c r="J32" s="674"/>
      <c r="K32" s="702"/>
      <c r="L32" s="702"/>
      <c r="M32" s="762"/>
    </row>
    <row r="33" spans="1:13">
      <c r="A33" s="691"/>
      <c r="B33" s="691"/>
      <c r="C33" s="691"/>
      <c r="D33" s="752"/>
      <c r="E33" s="764"/>
      <c r="F33" s="680"/>
      <c r="G33" s="520"/>
      <c r="H33" s="683"/>
      <c r="I33" s="685"/>
      <c r="J33" s="674"/>
      <c r="K33" s="702"/>
      <c r="L33" s="702"/>
      <c r="M33" s="762"/>
    </row>
    <row r="34" spans="1:13">
      <c r="A34" s="691"/>
      <c r="B34" s="691"/>
      <c r="C34" s="691"/>
      <c r="D34" s="752"/>
      <c r="E34" s="764"/>
      <c r="F34" s="680"/>
      <c r="G34" s="520"/>
      <c r="H34" s="683"/>
      <c r="I34" s="685"/>
      <c r="J34" s="674"/>
      <c r="K34" s="702"/>
      <c r="L34" s="702"/>
      <c r="M34" s="762"/>
    </row>
    <row r="35" spans="1:13">
      <c r="A35" s="691"/>
      <c r="B35" s="691"/>
      <c r="C35" s="691"/>
      <c r="D35" s="752"/>
      <c r="E35" s="764"/>
      <c r="F35" s="680"/>
      <c r="G35" s="520"/>
      <c r="H35" s="683"/>
      <c r="I35" s="685"/>
      <c r="J35" s="674"/>
      <c r="K35" s="702"/>
      <c r="L35" s="702"/>
      <c r="M35" s="762"/>
    </row>
    <row r="36" spans="1:13">
      <c r="A36" s="691"/>
      <c r="B36" s="691"/>
      <c r="C36" s="691"/>
      <c r="D36" s="752"/>
      <c r="E36" s="764"/>
      <c r="F36" s="680"/>
      <c r="G36" s="520"/>
      <c r="H36" s="683"/>
      <c r="I36" s="685"/>
      <c r="J36" s="674"/>
      <c r="K36" s="702"/>
      <c r="L36" s="702"/>
      <c r="M36" s="762"/>
    </row>
    <row r="37" spans="1:13">
      <c r="A37" s="691"/>
      <c r="B37" s="691"/>
      <c r="C37" s="691"/>
      <c r="D37" s="753"/>
      <c r="E37" s="765"/>
      <c r="F37" s="680"/>
      <c r="G37" s="520"/>
      <c r="H37" s="683"/>
      <c r="I37" s="685"/>
      <c r="J37" s="674"/>
      <c r="K37" s="702"/>
      <c r="L37" s="702"/>
      <c r="M37" s="762"/>
    </row>
    <row r="38" spans="1:13">
      <c r="A38" s="691"/>
      <c r="B38" s="691"/>
      <c r="C38" s="691"/>
      <c r="D38" s="753"/>
      <c r="E38" s="765"/>
      <c r="F38" s="680"/>
      <c r="G38" s="520"/>
      <c r="H38" s="683"/>
      <c r="I38" s="685"/>
      <c r="J38" s="674"/>
      <c r="K38" s="702"/>
      <c r="L38" s="702"/>
      <c r="M38" s="762"/>
    </row>
    <row r="39" spans="1:13">
      <c r="A39" s="692"/>
      <c r="B39" s="692"/>
      <c r="C39" s="692"/>
      <c r="D39" s="754"/>
      <c r="E39" s="766"/>
      <c r="F39" s="681"/>
      <c r="G39" s="587"/>
      <c r="H39" s="684"/>
      <c r="I39" s="686"/>
      <c r="J39" s="675"/>
      <c r="K39" s="702"/>
      <c r="L39" s="702"/>
      <c r="M39" s="762"/>
    </row>
    <row r="40" spans="1:13">
      <c r="A40" s="690">
        <f>'7. Mapa Final'!A40</f>
        <v>4</v>
      </c>
      <c r="B40" s="690" t="str">
        <f>'7. Mapa Final'!B40</f>
        <v>Recibir dádivas o beneficios a nombre propio o de terceros para, no entregar o entregar información privilegiada o confidencial</v>
      </c>
      <c r="C40" s="690" t="str">
        <f>'7. Mapa Final'!C40</f>
        <v xml:space="preserve">Posibilidad de actos indebidos de  los servidores judiciales debido a  la carencia en transparencia, etica y valores  </v>
      </c>
      <c r="D40" s="751" t="str">
        <f>'7. Mapa Final'!J40</f>
        <v>Muy Baja - 1</v>
      </c>
      <c r="E40" s="671" t="str">
        <f>'7. Mapa Final'!K40</f>
        <v>Mayor - 4</v>
      </c>
      <c r="F40" s="679" t="str">
        <f>'7. Mapa Final'!M40</f>
        <v>Alto  - 4</v>
      </c>
      <c r="G40" s="520" t="s">
        <v>394</v>
      </c>
      <c r="H40" s="755" t="s">
        <v>515</v>
      </c>
      <c r="I40" s="703"/>
      <c r="J40" s="703" t="s">
        <v>516</v>
      </c>
      <c r="K40" s="701">
        <v>45383</v>
      </c>
      <c r="L40" s="701">
        <v>45473</v>
      </c>
      <c r="M40" s="755" t="s">
        <v>517</v>
      </c>
    </row>
    <row r="41" spans="1:13">
      <c r="A41" s="691"/>
      <c r="B41" s="691"/>
      <c r="C41" s="691"/>
      <c r="D41" s="752"/>
      <c r="E41" s="672"/>
      <c r="F41" s="680"/>
      <c r="G41" s="520"/>
      <c r="H41" s="685"/>
      <c r="I41" s="685"/>
      <c r="J41" s="685"/>
      <c r="K41" s="702"/>
      <c r="L41" s="702"/>
      <c r="M41" s="685"/>
    </row>
    <row r="42" spans="1:13">
      <c r="A42" s="691"/>
      <c r="B42" s="691"/>
      <c r="C42" s="691"/>
      <c r="D42" s="752"/>
      <c r="E42" s="672"/>
      <c r="F42" s="680"/>
      <c r="G42" s="520"/>
      <c r="H42" s="685"/>
      <c r="I42" s="685"/>
      <c r="J42" s="685"/>
      <c r="K42" s="702"/>
      <c r="L42" s="702"/>
      <c r="M42" s="685"/>
    </row>
    <row r="43" spans="1:13">
      <c r="A43" s="691"/>
      <c r="B43" s="691"/>
      <c r="C43" s="691"/>
      <c r="D43" s="752"/>
      <c r="E43" s="672"/>
      <c r="F43" s="680"/>
      <c r="G43" s="520"/>
      <c r="H43" s="685"/>
      <c r="I43" s="685"/>
      <c r="J43" s="685"/>
      <c r="K43" s="702"/>
      <c r="L43" s="702"/>
      <c r="M43" s="685"/>
    </row>
    <row r="44" spans="1:13">
      <c r="A44" s="691"/>
      <c r="B44" s="691"/>
      <c r="C44" s="691"/>
      <c r="D44" s="752"/>
      <c r="E44" s="672"/>
      <c r="F44" s="680"/>
      <c r="G44" s="520"/>
      <c r="H44" s="685"/>
      <c r="I44" s="685"/>
      <c r="J44" s="685"/>
      <c r="K44" s="702"/>
      <c r="L44" s="702"/>
      <c r="M44" s="685"/>
    </row>
    <row r="45" spans="1:13">
      <c r="A45" s="691"/>
      <c r="B45" s="691"/>
      <c r="C45" s="691"/>
      <c r="D45" s="752"/>
      <c r="E45" s="672"/>
      <c r="F45" s="680"/>
      <c r="G45" s="520"/>
      <c r="H45" s="685"/>
      <c r="I45" s="685"/>
      <c r="J45" s="685"/>
      <c r="K45" s="702"/>
      <c r="L45" s="702"/>
      <c r="M45" s="685"/>
    </row>
    <row r="46" spans="1:13">
      <c r="A46" s="691"/>
      <c r="B46" s="691"/>
      <c r="C46" s="691"/>
      <c r="D46" s="752"/>
      <c r="E46" s="672"/>
      <c r="F46" s="680"/>
      <c r="G46" s="520"/>
      <c r="H46" s="685"/>
      <c r="I46" s="685"/>
      <c r="J46" s="685"/>
      <c r="K46" s="702"/>
      <c r="L46" s="702"/>
      <c r="M46" s="685"/>
    </row>
    <row r="47" spans="1:13">
      <c r="A47" s="691"/>
      <c r="B47" s="691"/>
      <c r="C47" s="691"/>
      <c r="D47" s="753"/>
      <c r="E47" s="672"/>
      <c r="F47" s="680"/>
      <c r="G47" s="520"/>
      <c r="H47" s="685"/>
      <c r="I47" s="685"/>
      <c r="J47" s="685"/>
      <c r="K47" s="702"/>
      <c r="L47" s="702"/>
      <c r="M47" s="685"/>
    </row>
    <row r="48" spans="1:13">
      <c r="A48" s="691"/>
      <c r="B48" s="691"/>
      <c r="C48" s="691"/>
      <c r="D48" s="753"/>
      <c r="E48" s="672"/>
      <c r="F48" s="680"/>
      <c r="G48" s="520"/>
      <c r="H48" s="685"/>
      <c r="I48" s="685"/>
      <c r="J48" s="685"/>
      <c r="K48" s="702"/>
      <c r="L48" s="702"/>
      <c r="M48" s="685"/>
    </row>
    <row r="49" spans="1:13">
      <c r="A49" s="692"/>
      <c r="B49" s="692"/>
      <c r="C49" s="692"/>
      <c r="D49" s="754"/>
      <c r="E49" s="673"/>
      <c r="F49" s="681"/>
      <c r="G49" s="587"/>
      <c r="H49" s="685"/>
      <c r="I49" s="685"/>
      <c r="J49" s="686"/>
      <c r="K49" s="702"/>
      <c r="L49" s="702"/>
      <c r="M49" s="686"/>
    </row>
    <row r="50" spans="1:13">
      <c r="A50" s="690">
        <f>'7. Mapa Final'!A41</f>
        <v>5</v>
      </c>
      <c r="B50" s="690" t="str">
        <f>'7. Mapa Final'!B41</f>
        <v>Ofrecer, prometer, entregar, aceptar o solicitar una ventaja indebida para buscar agilizar la creación de cargos,  traslados,  transformación  o  supresión de cargos o   en busca de un beneficio propio o de terceros</v>
      </c>
      <c r="C50" s="690" t="str">
        <f>'7. Mapa Final'!C41</f>
        <v xml:space="preserve">Manejo inadecuado de la información para  favorecer a terceros en la creación de cargos,  traslados,  transformación  o  supresión de cargos o   en busca de un beneficio propio o de tercero </v>
      </c>
      <c r="D50" s="751" t="str">
        <f>'7. Mapa Final'!J41</f>
        <v>Muy Baja - 1</v>
      </c>
      <c r="E50" s="671" t="str">
        <f>'7. Mapa Final'!K41</f>
        <v>Mayor - 4</v>
      </c>
      <c r="F50" s="679" t="str">
        <f>'7. Mapa Final'!M41</f>
        <v>Alto  - 4</v>
      </c>
      <c r="G50" s="756" t="s">
        <v>394</v>
      </c>
      <c r="H50" s="758" t="s">
        <v>515</v>
      </c>
      <c r="I50" s="693"/>
      <c r="J50" s="759" t="s">
        <v>516</v>
      </c>
      <c r="K50" s="701">
        <v>45383</v>
      </c>
      <c r="L50" s="701">
        <v>45473</v>
      </c>
      <c r="M50" s="755" t="s">
        <v>517</v>
      </c>
    </row>
    <row r="51" spans="1:13">
      <c r="A51" s="691"/>
      <c r="B51" s="691"/>
      <c r="C51" s="691"/>
      <c r="D51" s="752"/>
      <c r="E51" s="672"/>
      <c r="F51" s="680"/>
      <c r="G51" s="756"/>
      <c r="H51" s="693"/>
      <c r="I51" s="693"/>
      <c r="J51" s="760"/>
      <c r="K51" s="702"/>
      <c r="L51" s="702"/>
      <c r="M51" s="685"/>
    </row>
    <row r="52" spans="1:13">
      <c r="A52" s="691"/>
      <c r="B52" s="691"/>
      <c r="C52" s="691"/>
      <c r="D52" s="752"/>
      <c r="E52" s="672"/>
      <c r="F52" s="680"/>
      <c r="G52" s="756"/>
      <c r="H52" s="693"/>
      <c r="I52" s="693"/>
      <c r="J52" s="760"/>
      <c r="K52" s="702"/>
      <c r="L52" s="702"/>
      <c r="M52" s="685"/>
    </row>
    <row r="53" spans="1:13">
      <c r="A53" s="691"/>
      <c r="B53" s="691"/>
      <c r="C53" s="691"/>
      <c r="D53" s="752"/>
      <c r="E53" s="672"/>
      <c r="F53" s="680"/>
      <c r="G53" s="756"/>
      <c r="H53" s="693"/>
      <c r="I53" s="693"/>
      <c r="J53" s="760"/>
      <c r="K53" s="702"/>
      <c r="L53" s="702"/>
      <c r="M53" s="685"/>
    </row>
    <row r="54" spans="1:13">
      <c r="A54" s="691"/>
      <c r="B54" s="691"/>
      <c r="C54" s="691"/>
      <c r="D54" s="752"/>
      <c r="E54" s="672"/>
      <c r="F54" s="680"/>
      <c r="G54" s="756"/>
      <c r="H54" s="693"/>
      <c r="I54" s="693"/>
      <c r="J54" s="760"/>
      <c r="K54" s="702"/>
      <c r="L54" s="702"/>
      <c r="M54" s="685"/>
    </row>
    <row r="55" spans="1:13">
      <c r="A55" s="691"/>
      <c r="B55" s="691"/>
      <c r="C55" s="691"/>
      <c r="D55" s="752"/>
      <c r="E55" s="672"/>
      <c r="F55" s="680"/>
      <c r="G55" s="756"/>
      <c r="H55" s="693"/>
      <c r="I55" s="693"/>
      <c r="J55" s="760"/>
      <c r="K55" s="702"/>
      <c r="L55" s="702"/>
      <c r="M55" s="685"/>
    </row>
    <row r="56" spans="1:13">
      <c r="A56" s="691"/>
      <c r="B56" s="691"/>
      <c r="C56" s="691"/>
      <c r="D56" s="752"/>
      <c r="E56" s="672"/>
      <c r="F56" s="680"/>
      <c r="G56" s="756"/>
      <c r="H56" s="693"/>
      <c r="I56" s="693"/>
      <c r="J56" s="760"/>
      <c r="K56" s="702"/>
      <c r="L56" s="702"/>
      <c r="M56" s="685"/>
    </row>
    <row r="57" spans="1:13">
      <c r="A57" s="691"/>
      <c r="B57" s="691"/>
      <c r="C57" s="691"/>
      <c r="D57" s="753"/>
      <c r="E57" s="672"/>
      <c r="F57" s="680"/>
      <c r="G57" s="756"/>
      <c r="H57" s="693"/>
      <c r="I57" s="693"/>
      <c r="J57" s="760"/>
      <c r="K57" s="702"/>
      <c r="L57" s="702"/>
      <c r="M57" s="685"/>
    </row>
    <row r="58" spans="1:13">
      <c r="A58" s="691"/>
      <c r="B58" s="691"/>
      <c r="C58" s="691"/>
      <c r="D58" s="753"/>
      <c r="E58" s="672"/>
      <c r="F58" s="680"/>
      <c r="G58" s="756"/>
      <c r="H58" s="693"/>
      <c r="I58" s="693"/>
      <c r="J58" s="760"/>
      <c r="K58" s="702"/>
      <c r="L58" s="702"/>
      <c r="M58" s="685"/>
    </row>
    <row r="59" spans="1:13">
      <c r="A59" s="692"/>
      <c r="B59" s="692"/>
      <c r="C59" s="692"/>
      <c r="D59" s="754"/>
      <c r="E59" s="673"/>
      <c r="F59" s="681"/>
      <c r="G59" s="757"/>
      <c r="H59" s="693"/>
      <c r="I59" s="693"/>
      <c r="J59" s="761"/>
      <c r="K59" s="702"/>
      <c r="L59" s="702"/>
      <c r="M59" s="686"/>
    </row>
  </sheetData>
  <mergeCells count="82">
    <mergeCell ref="K40:K49"/>
    <mergeCell ref="L40:L49"/>
    <mergeCell ref="M40:M49"/>
    <mergeCell ref="A50:A59"/>
    <mergeCell ref="B50:B59"/>
    <mergeCell ref="C50:C59"/>
    <mergeCell ref="D50:D59"/>
    <mergeCell ref="E50:E59"/>
    <mergeCell ref="F50:F59"/>
    <mergeCell ref="G50:G59"/>
    <mergeCell ref="H50:H59"/>
    <mergeCell ref="I50:I59"/>
    <mergeCell ref="J50:J59"/>
    <mergeCell ref="K50:K59"/>
    <mergeCell ref="L50:L59"/>
    <mergeCell ref="M50:M59"/>
    <mergeCell ref="F40:F49"/>
    <mergeCell ref="G40:G49"/>
    <mergeCell ref="H40:H49"/>
    <mergeCell ref="I40:I49"/>
    <mergeCell ref="J40:J49"/>
    <mergeCell ref="A40:A49"/>
    <mergeCell ref="B40:B49"/>
    <mergeCell ref="C40:C49"/>
    <mergeCell ref="D40:D49"/>
    <mergeCell ref="E40:E49"/>
    <mergeCell ref="G7:G8"/>
    <mergeCell ref="A1:B2"/>
    <mergeCell ref="C1:J3"/>
    <mergeCell ref="H7:H8"/>
    <mergeCell ref="I7:J7"/>
    <mergeCell ref="C4:M4"/>
    <mergeCell ref="C5:M5"/>
    <mergeCell ref="C6:M6"/>
    <mergeCell ref="A4:B4"/>
    <mergeCell ref="A5:B5"/>
    <mergeCell ref="A6:B6"/>
    <mergeCell ref="A7:C7"/>
    <mergeCell ref="D7:F7"/>
    <mergeCell ref="M10:M19"/>
    <mergeCell ref="I10:I19"/>
    <mergeCell ref="J10:J19"/>
    <mergeCell ref="K10:K19"/>
    <mergeCell ref="K1:M3"/>
    <mergeCell ref="K7:L7"/>
    <mergeCell ref="M7:M8"/>
    <mergeCell ref="M20:M29"/>
    <mergeCell ref="A10:A19"/>
    <mergeCell ref="B10:B19"/>
    <mergeCell ref="A20:A29"/>
    <mergeCell ref="B20:B29"/>
    <mergeCell ref="C20:C29"/>
    <mergeCell ref="D20:D29"/>
    <mergeCell ref="E20:E29"/>
    <mergeCell ref="F20:F29"/>
    <mergeCell ref="G20:G29"/>
    <mergeCell ref="H20:H29"/>
    <mergeCell ref="F10:F19"/>
    <mergeCell ref="G10:G19"/>
    <mergeCell ref="H10:H19"/>
    <mergeCell ref="C10:C19"/>
    <mergeCell ref="D10:D19"/>
    <mergeCell ref="I20:I29"/>
    <mergeCell ref="J20:J29"/>
    <mergeCell ref="K20:K29"/>
    <mergeCell ref="A9:G9"/>
    <mergeCell ref="L20:L29"/>
    <mergeCell ref="E10:E19"/>
    <mergeCell ref="L10:L19"/>
    <mergeCell ref="A30:A39"/>
    <mergeCell ref="B30:B39"/>
    <mergeCell ref="C30:C39"/>
    <mergeCell ref="D30:D39"/>
    <mergeCell ref="E30:E39"/>
    <mergeCell ref="F30:F39"/>
    <mergeCell ref="G30:G39"/>
    <mergeCell ref="H30:H39"/>
    <mergeCell ref="L30:L39"/>
    <mergeCell ref="M30:M39"/>
    <mergeCell ref="I30:I39"/>
    <mergeCell ref="J30:J39"/>
    <mergeCell ref="K30:K39"/>
  </mergeCells>
  <conditionalFormatting sqref="A7:B7">
    <cfRule type="containsText" dxfId="215" priority="128" operator="containsText" text="3- Moderado">
      <formula>NOT(ISERROR(SEARCH("3- Moderado",A7)))</formula>
    </cfRule>
    <cfRule type="containsText" dxfId="214" priority="129" operator="containsText" text="6- Moderado">
      <formula>NOT(ISERROR(SEARCH("6- Moderado",A7)))</formula>
    </cfRule>
    <cfRule type="containsText" dxfId="213" priority="130" operator="containsText" text="4- Moderado">
      <formula>NOT(ISERROR(SEARCH("4- Moderado",A7)))</formula>
    </cfRule>
    <cfRule type="containsText" dxfId="212" priority="131" operator="containsText" text="3- Bajo">
      <formula>NOT(ISERROR(SEARCH("3- Bajo",A7)))</formula>
    </cfRule>
    <cfRule type="containsText" dxfId="211" priority="132" operator="containsText" text="4- Bajo">
      <formula>NOT(ISERROR(SEARCH("4- Bajo",A7)))</formula>
    </cfRule>
    <cfRule type="containsText" dxfId="210" priority="133" operator="containsText" text="1- Bajo">
      <formula>NOT(ISERROR(SEARCH("1- Bajo",A7)))</formula>
    </cfRule>
  </conditionalFormatting>
  <conditionalFormatting sqref="A10:E10 A20:E20 D30:E30">
    <cfRule type="containsText" dxfId="209" priority="122" operator="containsText" text="3- Moderado">
      <formula>NOT(ISERROR(SEARCH("3- Moderado",A10)))</formula>
    </cfRule>
    <cfRule type="containsText" dxfId="208" priority="123" operator="containsText" text="6- Moderado">
      <formula>NOT(ISERROR(SEARCH("6- Moderado",A10)))</formula>
    </cfRule>
    <cfRule type="containsText" dxfId="207" priority="124" operator="containsText" text="4- Moderado">
      <formula>NOT(ISERROR(SEARCH("4- Moderado",A10)))</formula>
    </cfRule>
    <cfRule type="containsText" dxfId="206" priority="125" operator="containsText" text="3- Bajo">
      <formula>NOT(ISERROR(SEARCH("3- Bajo",A10)))</formula>
    </cfRule>
    <cfRule type="containsText" dxfId="205" priority="126" operator="containsText" text="4- Bajo">
      <formula>NOT(ISERROR(SEARCH("4- Bajo",A10)))</formula>
    </cfRule>
    <cfRule type="containsText" dxfId="204" priority="127" operator="containsText" text="1- Bajo">
      <formula>NOT(ISERROR(SEARCH("1- Bajo",A10)))</formula>
    </cfRule>
  </conditionalFormatting>
  <conditionalFormatting sqref="C8:F8">
    <cfRule type="containsText" dxfId="203" priority="106" operator="containsText" text="3- Moderado">
      <formula>NOT(ISERROR(SEARCH("3- Moderado",C8)))</formula>
    </cfRule>
    <cfRule type="containsText" dxfId="202" priority="107" operator="containsText" text="6- Moderado">
      <formula>NOT(ISERROR(SEARCH("6- Moderado",C8)))</formula>
    </cfRule>
    <cfRule type="containsText" dxfId="201" priority="108" operator="containsText" text="4- Moderado">
      <formula>NOT(ISERROR(SEARCH("4- Moderado",C8)))</formula>
    </cfRule>
    <cfRule type="containsText" dxfId="200" priority="109" operator="containsText" text="3- Bajo">
      <formula>NOT(ISERROR(SEARCH("3- Bajo",C8)))</formula>
    </cfRule>
    <cfRule type="containsText" dxfId="199" priority="110" operator="containsText" text="4- Bajo">
      <formula>NOT(ISERROR(SEARCH("4- Bajo",C8)))</formula>
    </cfRule>
    <cfRule type="containsText" dxfId="198" priority="111" operator="containsText" text="1- Bajo">
      <formula>NOT(ISERROR(SEARCH("1- Bajo",C8)))</formula>
    </cfRule>
  </conditionalFormatting>
  <conditionalFormatting sqref="D10:D39">
    <cfRule type="containsText" dxfId="197" priority="116" operator="containsText" text="Muy Alta">
      <formula>NOT(ISERROR(SEARCH("Muy Alta",D10)))</formula>
    </cfRule>
    <cfRule type="containsText" dxfId="196" priority="117" operator="containsText" text="Alta">
      <formula>NOT(ISERROR(SEARCH("Alta",D10)))</formula>
    </cfRule>
    <cfRule type="containsText" dxfId="195" priority="118" operator="containsText" text="Baja">
      <formula>NOT(ISERROR(SEARCH("Baja",D10)))</formula>
    </cfRule>
    <cfRule type="containsText" dxfId="194" priority="119" operator="containsText" text="Muy Baja">
      <formula>NOT(ISERROR(SEARCH("Muy Baja",D10)))</formula>
    </cfRule>
    <cfRule type="containsText" dxfId="193" priority="121" operator="containsText" text="Media">
      <formula>NOT(ISERROR(SEARCH("Media",D10)))</formula>
    </cfRule>
  </conditionalFormatting>
  <conditionalFormatting sqref="E10:E39">
    <cfRule type="containsText" dxfId="192" priority="112" operator="containsText" text="Catastrófico">
      <formula>NOT(ISERROR(SEARCH("Catastrófico",E10)))</formula>
    </cfRule>
    <cfRule type="containsText" dxfId="191" priority="113" operator="containsText" text="Mayor">
      <formula>NOT(ISERROR(SEARCH("Mayor",E10)))</formula>
    </cfRule>
    <cfRule type="containsText" dxfId="190" priority="114" operator="containsText" text="Menor">
      <formula>NOT(ISERROR(SEARCH("Menor",E10)))</formula>
    </cfRule>
    <cfRule type="containsText" dxfId="189" priority="115" operator="containsText" text="Leve">
      <formula>NOT(ISERROR(SEARCH("Leve",E10)))</formula>
    </cfRule>
  </conditionalFormatting>
  <conditionalFormatting sqref="E10:F39">
    <cfRule type="containsText" dxfId="188" priority="120" operator="containsText" text="Moderado">
      <formula>NOT(ISERROR(SEARCH("Moderado",E10)))</formula>
    </cfRule>
  </conditionalFormatting>
  <conditionalFormatting sqref="A30:C30">
    <cfRule type="containsText" dxfId="187" priority="100" operator="containsText" text="3- Moderado">
      <formula>NOT(ISERROR(SEARCH("3- Moderado",A30)))</formula>
    </cfRule>
    <cfRule type="containsText" dxfId="186" priority="101" operator="containsText" text="6- Moderado">
      <formula>NOT(ISERROR(SEARCH("6- Moderado",A30)))</formula>
    </cfRule>
    <cfRule type="containsText" dxfId="185" priority="102" operator="containsText" text="4- Moderado">
      <formula>NOT(ISERROR(SEARCH("4- Moderado",A30)))</formula>
    </cfRule>
    <cfRule type="containsText" dxfId="184" priority="103" operator="containsText" text="3- Bajo">
      <formula>NOT(ISERROR(SEARCH("3- Bajo",A30)))</formula>
    </cfRule>
    <cfRule type="containsText" dxfId="183" priority="104" operator="containsText" text="4- Bajo">
      <formula>NOT(ISERROR(SEARCH("4- Bajo",A30)))</formula>
    </cfRule>
    <cfRule type="containsText" dxfId="182" priority="105" operator="containsText" text="1- Bajo">
      <formula>NOT(ISERROR(SEARCH("1- Bajo",A30)))</formula>
    </cfRule>
  </conditionalFormatting>
  <conditionalFormatting sqref="F10:F39">
    <cfRule type="containsText" dxfId="181" priority="1489" operator="containsText" text="Bajo">
      <formula>NOT(ISERROR(SEARCH("Bajo",F10)))</formula>
    </cfRule>
    <cfRule type="containsText" dxfId="180" priority="1490" operator="containsText" text="Moderado">
      <formula>NOT(ISERROR(SEARCH("Moderado",F10)))</formula>
    </cfRule>
    <cfRule type="containsText" dxfId="179" priority="1491" operator="containsText" text="Alto">
      <formula>NOT(ISERROR(SEARCH("Alto",F10)))</formula>
    </cfRule>
    <cfRule type="containsText" dxfId="178" priority="1492" operator="containsText" text="Extremo">
      <formula>NOT(ISERROR(SEARCH("Extremo",F10)))</formula>
    </cfRule>
    <cfRule type="colorScale" priority="1493">
      <colorScale>
        <cfvo type="min"/>
        <cfvo type="max"/>
        <color rgb="FFFF7128"/>
        <color rgb="FFFFEF9C"/>
      </colorScale>
    </cfRule>
  </conditionalFormatting>
  <conditionalFormatting sqref="E40 E50">
    <cfRule type="containsText" dxfId="177" priority="29" operator="containsText" text="3- Moderado">
      <formula>NOT(ISERROR(SEARCH("3- Moderado",E40)))</formula>
    </cfRule>
    <cfRule type="containsText" dxfId="176" priority="30" operator="containsText" text="6- Moderado">
      <formula>NOT(ISERROR(SEARCH("6- Moderado",E40)))</formula>
    </cfRule>
    <cfRule type="containsText" dxfId="175" priority="31" operator="containsText" text="4- Moderado">
      <formula>NOT(ISERROR(SEARCH("4- Moderado",E40)))</formula>
    </cfRule>
    <cfRule type="containsText" dxfId="174" priority="32" operator="containsText" text="3- Bajo">
      <formula>NOT(ISERROR(SEARCH("3- Bajo",E40)))</formula>
    </cfRule>
    <cfRule type="containsText" dxfId="173" priority="33" operator="containsText" text="4- Bajo">
      <formula>NOT(ISERROR(SEARCH("4- Bajo",E40)))</formula>
    </cfRule>
    <cfRule type="containsText" dxfId="172" priority="34" operator="containsText" text="1- Bajo">
      <formula>NOT(ISERROR(SEARCH("1- Bajo",E40)))</formula>
    </cfRule>
  </conditionalFormatting>
  <conditionalFormatting sqref="E40:E59">
    <cfRule type="containsText" dxfId="171" priority="24" operator="containsText" text="Catastrófico">
      <formula>NOT(ISERROR(SEARCH("Catastrófico",E40)))</formula>
    </cfRule>
    <cfRule type="containsText" dxfId="170" priority="25" operator="containsText" text="Mayor">
      <formula>NOT(ISERROR(SEARCH("Mayor",E40)))</formula>
    </cfRule>
    <cfRule type="containsText" dxfId="169" priority="26" operator="containsText" text="Menor">
      <formula>NOT(ISERROR(SEARCH("Menor",E40)))</formula>
    </cfRule>
    <cfRule type="containsText" dxfId="168" priority="27" operator="containsText" text="Leve">
      <formula>NOT(ISERROR(SEARCH("Leve",E40)))</formula>
    </cfRule>
  </conditionalFormatting>
  <conditionalFormatting sqref="E40:F59">
    <cfRule type="containsText" dxfId="167" priority="28" operator="containsText" text="Moderado">
      <formula>NOT(ISERROR(SEARCH("Moderado",E40)))</formula>
    </cfRule>
  </conditionalFormatting>
  <conditionalFormatting sqref="F40:F59">
    <cfRule type="containsText" dxfId="166" priority="35" operator="containsText" text="Bajo">
      <formula>NOT(ISERROR(SEARCH("Bajo",F40)))</formula>
    </cfRule>
    <cfRule type="containsText" dxfId="165" priority="36" operator="containsText" text="Moderado">
      <formula>NOT(ISERROR(SEARCH("Moderado",F40)))</formula>
    </cfRule>
    <cfRule type="containsText" dxfId="164" priority="37" operator="containsText" text="Alto">
      <formula>NOT(ISERROR(SEARCH("Alto",F40)))</formula>
    </cfRule>
    <cfRule type="containsText" dxfId="163" priority="38" operator="containsText" text="Extremo">
      <formula>NOT(ISERROR(SEARCH("Extremo",F40)))</formula>
    </cfRule>
    <cfRule type="colorScale" priority="39">
      <colorScale>
        <cfvo type="min"/>
        <cfvo type="max"/>
        <color rgb="FFFF7128"/>
        <color rgb="FFFFEF9C"/>
      </colorScale>
    </cfRule>
  </conditionalFormatting>
  <conditionalFormatting sqref="D40 D50">
    <cfRule type="containsText" dxfId="162" priority="18" operator="containsText" text="3- Moderado">
      <formula>NOT(ISERROR(SEARCH("3- Moderado",D40)))</formula>
    </cfRule>
    <cfRule type="containsText" dxfId="161" priority="19" operator="containsText" text="6- Moderado">
      <formula>NOT(ISERROR(SEARCH("6- Moderado",D40)))</formula>
    </cfRule>
    <cfRule type="containsText" dxfId="160" priority="20" operator="containsText" text="4- Moderado">
      <formula>NOT(ISERROR(SEARCH("4- Moderado",D40)))</formula>
    </cfRule>
    <cfRule type="containsText" dxfId="159" priority="21" operator="containsText" text="3- Bajo">
      <formula>NOT(ISERROR(SEARCH("3- Bajo",D40)))</formula>
    </cfRule>
    <cfRule type="containsText" dxfId="158" priority="22" operator="containsText" text="4- Bajo">
      <formula>NOT(ISERROR(SEARCH("4- Bajo",D40)))</formula>
    </cfRule>
    <cfRule type="containsText" dxfId="157" priority="23" operator="containsText" text="1- Bajo">
      <formula>NOT(ISERROR(SEARCH("1- Bajo",D40)))</formula>
    </cfRule>
  </conditionalFormatting>
  <conditionalFormatting sqref="D40:D59">
    <cfRule type="containsText" dxfId="156" priority="13" operator="containsText" text="Muy Alta">
      <formula>NOT(ISERROR(SEARCH("Muy Alta",D40)))</formula>
    </cfRule>
    <cfRule type="containsText" dxfId="155" priority="14" operator="containsText" text="Alta">
      <formula>NOT(ISERROR(SEARCH("Alta",D40)))</formula>
    </cfRule>
    <cfRule type="containsText" dxfId="154" priority="15" operator="containsText" text="Baja">
      <formula>NOT(ISERROR(SEARCH("Baja",D40)))</formula>
    </cfRule>
    <cfRule type="containsText" dxfId="153" priority="16" operator="containsText" text="Muy Baja">
      <formula>NOT(ISERROR(SEARCH("Muy Baja",D40)))</formula>
    </cfRule>
    <cfRule type="containsText" dxfId="152" priority="17" operator="containsText" text="Media">
      <formula>NOT(ISERROR(SEARCH("Media",D40)))</formula>
    </cfRule>
  </conditionalFormatting>
  <conditionalFormatting sqref="A40:C40">
    <cfRule type="containsText" dxfId="151" priority="7" operator="containsText" text="3- Moderado">
      <formula>NOT(ISERROR(SEARCH("3- Moderado",A40)))</formula>
    </cfRule>
    <cfRule type="containsText" dxfId="150" priority="8" operator="containsText" text="6- Moderado">
      <formula>NOT(ISERROR(SEARCH("6- Moderado",A40)))</formula>
    </cfRule>
    <cfRule type="containsText" dxfId="149" priority="9" operator="containsText" text="4- Moderado">
      <formula>NOT(ISERROR(SEARCH("4- Moderado",A40)))</formula>
    </cfRule>
    <cfRule type="containsText" dxfId="148" priority="10" operator="containsText" text="3- Bajo">
      <formula>NOT(ISERROR(SEARCH("3- Bajo",A40)))</formula>
    </cfRule>
    <cfRule type="containsText" dxfId="147" priority="11" operator="containsText" text="4- Bajo">
      <formula>NOT(ISERROR(SEARCH("4- Bajo",A40)))</formula>
    </cfRule>
    <cfRule type="containsText" dxfId="146" priority="12" operator="containsText" text="1- Bajo">
      <formula>NOT(ISERROR(SEARCH("1- Bajo",A40)))</formula>
    </cfRule>
  </conditionalFormatting>
  <conditionalFormatting sqref="A50:C50">
    <cfRule type="containsText" dxfId="145" priority="1" operator="containsText" text="3- Moderado">
      <formula>NOT(ISERROR(SEARCH("3- Moderado",A50)))</formula>
    </cfRule>
    <cfRule type="containsText" dxfId="144" priority="2" operator="containsText" text="6- Moderado">
      <formula>NOT(ISERROR(SEARCH("6- Moderado",A50)))</formula>
    </cfRule>
    <cfRule type="containsText" dxfId="143" priority="3" operator="containsText" text="4- Moderado">
      <formula>NOT(ISERROR(SEARCH("4- Moderado",A50)))</formula>
    </cfRule>
    <cfRule type="containsText" dxfId="142" priority="4" operator="containsText" text="3- Bajo">
      <formula>NOT(ISERROR(SEARCH("3- Bajo",A50)))</formula>
    </cfRule>
    <cfRule type="containsText" dxfId="141" priority="5" operator="containsText" text="4- Bajo">
      <formula>NOT(ISERROR(SEARCH("4- Bajo",A50)))</formula>
    </cfRule>
    <cfRule type="containsText" dxfId="140" priority="6" operator="containsText" text="1- Bajo">
      <formula>NOT(ISERROR(SEARCH("1- Bajo",A50)))</formula>
    </cfRule>
  </conditionalFormatting>
  <dataValidations count="4">
    <dataValidation allowBlank="1" showInputMessage="1" showErrorMessage="1" prompt="Registrar qué factor  que ocasina el riesgo: un facot identtficado el contexto._x000a_O  personas, recursos, estilo de direccion , factores externos, , codiciones ambientales" sqref="C8" xr:uid="{56C1B9FA-A738-4B52-A328-835374F4829D}"/>
    <dataValidation allowBlank="1" showInputMessage="1" showErrorMessage="1" prompt="Describir las actividades que se van a desarrollar para el proyecto" sqref="H7" xr:uid="{8F904DD9-F98D-4B41-88BE-43A5BFFAD183}"/>
    <dataValidation allowBlank="1" showInputMessage="1" showErrorMessage="1" prompt="Seleccionar si el responsable es el responsable de las acciones es el nivel central" sqref="I7:I8" xr:uid="{1F89CAED-F7B6-4075-BE7F-43B9D987BF9C}"/>
    <dataValidation allowBlank="1" showInputMessage="1" showErrorMessage="1" prompt="seleccionar si el responsable de ejecutar las acciones es el nivel central" sqref="J8" xr:uid="{ED33BD98-9621-4734-A5F9-A7BADD13A751}"/>
  </dataValidations>
  <pageMargins left="0.7" right="0.7" top="0.75" bottom="0.75" header="0.3" footer="0.3"/>
  <drawing r:id="rId1"/>
  <extLst>
    <ext xmlns:x14="http://schemas.microsoft.com/office/spreadsheetml/2009/9/main" uri="{CCE6A557-97BC-4b89-ADB6-D9C93CAAB3DF}">
      <x14:dataValidations xmlns:xm="http://schemas.microsoft.com/office/excel/2006/main" count="1">
        <x14:dataValidation type="list" allowBlank="1" showInputMessage="1" showErrorMessage="1" xr:uid="{BF2392AE-AF52-4F07-A25A-B614E1F7D00C}">
          <x14:formula1>
            <xm:f>'9- Matriz de Calor '!$S$8:$S$11</xm:f>
          </x14:formula1>
          <xm:sqref>G10:G59</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theme="5" tint="0.39997558519241921"/>
  </sheetPr>
  <dimension ref="A1:JK59"/>
  <sheetViews>
    <sheetView topLeftCell="A36" zoomScale="71" zoomScaleNormal="71" workbookViewId="0">
      <selection activeCell="H50" sqref="H50:H59"/>
    </sheetView>
  </sheetViews>
  <sheetFormatPr baseColWidth="10" defaultColWidth="11.42578125" defaultRowHeight="15"/>
  <cols>
    <col min="1" max="1" width="18.42578125" style="5" customWidth="1"/>
    <col min="2" max="2" width="35.85546875" style="5" customWidth="1"/>
    <col min="3" max="3" width="40.28515625" customWidth="1"/>
    <col min="4" max="4" width="16.85546875" style="96" customWidth="1"/>
    <col min="5" max="5" width="18.5703125" style="27" customWidth="1"/>
    <col min="6" max="6" width="18.28515625" style="27" bestFit="1" customWidth="1"/>
    <col min="7" max="7" width="18.28515625" bestFit="1" customWidth="1"/>
    <col min="8" max="8" width="32.7109375" customWidth="1"/>
    <col min="9" max="9" width="16.5703125" customWidth="1"/>
    <col min="10" max="10" width="14.28515625" customWidth="1"/>
    <col min="11" max="11" width="17.7109375" customWidth="1"/>
    <col min="12" max="12" width="15.28515625" customWidth="1"/>
    <col min="13" max="13" width="48.28515625" customWidth="1"/>
    <col min="14" max="169" width="11.42578125" style="2"/>
  </cols>
  <sheetData>
    <row r="1" spans="1:271" s="19" customFormat="1" ht="16.5" customHeight="1">
      <c r="A1" s="716"/>
      <c r="B1" s="717"/>
      <c r="C1" s="720"/>
      <c r="D1" s="720"/>
      <c r="E1" s="720"/>
      <c r="F1" s="720"/>
      <c r="G1" s="720"/>
      <c r="H1" s="720"/>
      <c r="I1" s="720"/>
      <c r="J1" s="721"/>
      <c r="K1" s="768"/>
      <c r="L1" s="768"/>
      <c r="M1" s="768"/>
      <c r="N1" s="18"/>
      <c r="O1" s="18"/>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row>
    <row r="2" spans="1:271" s="19" customFormat="1" ht="39.75" customHeight="1">
      <c r="A2" s="718"/>
      <c r="B2" s="719"/>
      <c r="C2" s="722"/>
      <c r="D2" s="722"/>
      <c r="E2" s="722"/>
      <c r="F2" s="722"/>
      <c r="G2" s="722"/>
      <c r="H2" s="722"/>
      <c r="I2" s="722"/>
      <c r="J2" s="723"/>
      <c r="K2" s="768"/>
      <c r="L2" s="768"/>
      <c r="M2" s="768"/>
      <c r="N2" s="18"/>
      <c r="O2" s="18"/>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c r="JJ2" s="18"/>
      <c r="JK2" s="18"/>
    </row>
    <row r="3" spans="1:271" s="19" customFormat="1" ht="3" customHeight="1">
      <c r="A3" s="1"/>
      <c r="B3" s="1"/>
      <c r="C3" s="722"/>
      <c r="D3" s="722"/>
      <c r="E3" s="722"/>
      <c r="F3" s="722"/>
      <c r="G3" s="722"/>
      <c r="H3" s="722"/>
      <c r="I3" s="722"/>
      <c r="J3" s="723"/>
      <c r="K3" s="768"/>
      <c r="L3" s="768"/>
      <c r="M3" s="768"/>
      <c r="N3" s="18"/>
      <c r="O3" s="18"/>
      <c r="P3" s="18"/>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c r="JJ3" s="18"/>
      <c r="JK3" s="18"/>
    </row>
    <row r="4" spans="1:271" s="19" customFormat="1" ht="41.25" customHeight="1">
      <c r="A4" s="714" t="s">
        <v>265</v>
      </c>
      <c r="B4" s="773"/>
      <c r="C4" s="771" t="s">
        <v>5</v>
      </c>
      <c r="D4" s="771"/>
      <c r="E4" s="771"/>
      <c r="F4" s="771"/>
      <c r="G4" s="771"/>
      <c r="H4" s="771"/>
      <c r="I4" s="771"/>
      <c r="J4" s="771"/>
      <c r="K4" s="771"/>
      <c r="L4" s="771"/>
      <c r="M4" s="771"/>
      <c r="N4" s="18"/>
      <c r="O4" s="18"/>
      <c r="P4" s="18"/>
      <c r="Q4" s="18"/>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c r="JJ4" s="18"/>
      <c r="JK4" s="18"/>
    </row>
    <row r="5" spans="1:271" s="19" customFormat="1" ht="51" customHeight="1">
      <c r="A5" s="714" t="s">
        <v>267</v>
      </c>
      <c r="B5" s="773"/>
      <c r="C5" s="772" t="s">
        <v>268</v>
      </c>
      <c r="D5" s="772"/>
      <c r="E5" s="772"/>
      <c r="F5" s="772"/>
      <c r="G5" s="772"/>
      <c r="H5" s="772"/>
      <c r="I5" s="772"/>
      <c r="J5" s="772"/>
      <c r="K5" s="772"/>
      <c r="L5" s="772"/>
      <c r="M5" s="772"/>
      <c r="N5" s="18"/>
      <c r="O5" s="18"/>
      <c r="P5" s="18"/>
      <c r="Q5" s="18"/>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row>
    <row r="6" spans="1:271" s="19" customFormat="1" ht="32.25" customHeight="1">
      <c r="A6" s="714" t="s">
        <v>269</v>
      </c>
      <c r="B6" s="773"/>
      <c r="C6" s="729" t="s">
        <v>270</v>
      </c>
      <c r="D6" s="730"/>
      <c r="E6" s="730"/>
      <c r="F6" s="730"/>
      <c r="G6" s="730"/>
      <c r="H6" s="730"/>
      <c r="I6" s="730"/>
      <c r="J6" s="730"/>
      <c r="K6" s="730"/>
      <c r="L6" s="730"/>
      <c r="M6" s="731"/>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c r="JJ6" s="18"/>
      <c r="JK6" s="18"/>
    </row>
    <row r="7" spans="1:271" s="23" customFormat="1" ht="40.5" customHeight="1" thickTop="1" thickBot="1">
      <c r="A7" s="740" t="s">
        <v>499</v>
      </c>
      <c r="B7" s="741"/>
      <c r="C7" s="742"/>
      <c r="D7" s="774" t="s">
        <v>500</v>
      </c>
      <c r="E7" s="774"/>
      <c r="F7" s="774"/>
      <c r="G7" s="770" t="s">
        <v>501</v>
      </c>
      <c r="H7" s="732" t="s">
        <v>502</v>
      </c>
      <c r="I7" s="734" t="s">
        <v>503</v>
      </c>
      <c r="J7" s="735"/>
      <c r="K7" s="734" t="s">
        <v>504</v>
      </c>
      <c r="L7" s="735"/>
      <c r="M7" s="769" t="s">
        <v>522</v>
      </c>
      <c r="N7" s="31"/>
      <c r="O7" s="31"/>
      <c r="P7" s="31"/>
      <c r="Q7" s="31"/>
      <c r="R7" s="31"/>
      <c r="S7" s="31"/>
      <c r="T7" s="31"/>
      <c r="U7" s="31"/>
      <c r="V7" s="31"/>
      <c r="W7" s="31"/>
      <c r="X7" s="31"/>
      <c r="Y7" s="31"/>
      <c r="Z7" s="31"/>
      <c r="AA7" s="31"/>
      <c r="AB7" s="31"/>
      <c r="AC7" s="31"/>
      <c r="AD7" s="31"/>
      <c r="AE7" s="31"/>
      <c r="AF7" s="31"/>
      <c r="AG7" s="31"/>
      <c r="AH7" s="31"/>
      <c r="AI7" s="31"/>
      <c r="AJ7" s="31"/>
      <c r="AK7" s="31"/>
      <c r="AL7" s="31"/>
      <c r="AM7" s="31"/>
      <c r="AN7" s="31"/>
      <c r="AO7" s="31"/>
      <c r="AP7" s="31"/>
      <c r="AQ7" s="31"/>
      <c r="AR7" s="31"/>
      <c r="AS7" s="31"/>
      <c r="AT7" s="31"/>
      <c r="AU7" s="31"/>
      <c r="AV7" s="31"/>
      <c r="AW7" s="31"/>
      <c r="AX7" s="31"/>
      <c r="AY7" s="31"/>
      <c r="AZ7" s="31"/>
      <c r="BA7" s="31"/>
      <c r="BB7" s="31"/>
      <c r="BC7" s="31"/>
      <c r="BD7" s="31"/>
      <c r="BE7" s="31"/>
      <c r="BF7" s="31"/>
      <c r="BG7" s="31"/>
      <c r="BH7" s="31"/>
      <c r="BI7" s="31"/>
      <c r="BJ7" s="31"/>
      <c r="BK7" s="31"/>
      <c r="BL7" s="31"/>
      <c r="BM7" s="31"/>
      <c r="BN7" s="31"/>
      <c r="BO7" s="31"/>
      <c r="BP7" s="31"/>
      <c r="BQ7" s="31"/>
      <c r="BR7" s="31"/>
      <c r="BS7" s="31"/>
      <c r="BT7" s="31"/>
      <c r="BU7" s="31"/>
      <c r="BV7" s="31"/>
      <c r="BW7" s="31"/>
      <c r="BX7" s="31"/>
      <c r="BY7" s="31"/>
      <c r="BZ7" s="31"/>
      <c r="CA7" s="31"/>
      <c r="CB7" s="31"/>
      <c r="CC7" s="31"/>
      <c r="CD7" s="31"/>
      <c r="CE7" s="31"/>
      <c r="CF7" s="31"/>
      <c r="CG7" s="31"/>
      <c r="CH7" s="31"/>
      <c r="CI7" s="31"/>
      <c r="CJ7" s="31"/>
      <c r="CK7" s="31"/>
      <c r="CL7" s="31"/>
      <c r="CM7" s="31"/>
      <c r="CN7" s="31"/>
      <c r="CO7" s="31"/>
      <c r="CP7" s="31"/>
      <c r="CQ7" s="31"/>
      <c r="CR7" s="31"/>
      <c r="CS7" s="31"/>
      <c r="CT7" s="31"/>
      <c r="CU7" s="31"/>
      <c r="CV7" s="31"/>
      <c r="CW7" s="31"/>
      <c r="CX7" s="31"/>
      <c r="CY7" s="31"/>
      <c r="CZ7" s="31"/>
      <c r="DA7" s="31"/>
      <c r="DB7" s="31"/>
      <c r="DC7" s="31"/>
      <c r="DD7" s="31"/>
      <c r="DE7" s="31"/>
      <c r="DF7" s="31"/>
      <c r="DG7" s="31"/>
      <c r="DH7" s="31"/>
      <c r="DI7" s="31"/>
      <c r="DJ7" s="31"/>
      <c r="DK7" s="31"/>
      <c r="DL7" s="31"/>
      <c r="DM7" s="31"/>
      <c r="DN7" s="31"/>
      <c r="DO7" s="31"/>
      <c r="DP7" s="31"/>
      <c r="DQ7" s="31"/>
      <c r="DR7" s="31"/>
      <c r="DS7" s="31"/>
      <c r="DT7" s="31"/>
      <c r="DU7" s="31"/>
      <c r="DV7" s="31"/>
      <c r="DW7" s="31"/>
      <c r="DX7" s="31"/>
      <c r="DY7" s="31"/>
      <c r="DZ7" s="31"/>
      <c r="EA7" s="31"/>
      <c r="EB7" s="31"/>
      <c r="EC7" s="31"/>
      <c r="ED7" s="31"/>
      <c r="EE7" s="31"/>
      <c r="EF7" s="31"/>
      <c r="EG7" s="31"/>
      <c r="EH7" s="31"/>
      <c r="EI7" s="31"/>
      <c r="EJ7" s="31"/>
      <c r="EK7" s="31"/>
      <c r="EL7" s="31"/>
      <c r="EM7" s="31"/>
      <c r="EN7" s="31"/>
      <c r="EO7" s="31"/>
      <c r="EP7" s="31"/>
      <c r="EQ7" s="31"/>
      <c r="ER7" s="31"/>
      <c r="ES7" s="31"/>
      <c r="ET7" s="31"/>
      <c r="EU7" s="31"/>
      <c r="EV7" s="31"/>
      <c r="EW7" s="31"/>
      <c r="EX7" s="31"/>
      <c r="EY7" s="31"/>
      <c r="EZ7" s="31"/>
      <c r="FA7" s="31"/>
      <c r="FB7" s="31"/>
      <c r="FC7" s="31"/>
      <c r="FD7" s="31"/>
      <c r="FE7" s="31"/>
      <c r="FF7" s="31"/>
      <c r="FG7" s="31"/>
      <c r="FH7" s="31"/>
      <c r="FI7" s="31"/>
      <c r="FJ7" s="31"/>
      <c r="FK7" s="31"/>
      <c r="FL7" s="31"/>
      <c r="FM7" s="31"/>
    </row>
    <row r="8" spans="1:271" s="24" customFormat="1" ht="108" customHeight="1" thickTop="1" thickBot="1">
      <c r="A8" s="35" t="s">
        <v>38</v>
      </c>
      <c r="B8" s="35" t="s">
        <v>207</v>
      </c>
      <c r="C8" s="36" t="s">
        <v>209</v>
      </c>
      <c r="D8" s="28" t="s">
        <v>219</v>
      </c>
      <c r="E8" s="28" t="s">
        <v>506</v>
      </c>
      <c r="F8" s="28" t="s">
        <v>507</v>
      </c>
      <c r="G8" s="770"/>
      <c r="H8" s="733"/>
      <c r="I8" s="29" t="s">
        <v>508</v>
      </c>
      <c r="J8" s="29" t="s">
        <v>509</v>
      </c>
      <c r="K8" s="29" t="s">
        <v>510</v>
      </c>
      <c r="L8" s="29" t="s">
        <v>511</v>
      </c>
      <c r="M8" s="769"/>
      <c r="N8" s="32"/>
      <c r="O8" s="32"/>
      <c r="P8" s="32"/>
      <c r="Q8" s="32"/>
      <c r="R8" s="32"/>
      <c r="S8" s="32"/>
      <c r="T8" s="32"/>
      <c r="U8" s="32"/>
      <c r="V8" s="32"/>
      <c r="W8" s="32"/>
      <c r="X8" s="32"/>
      <c r="Y8" s="32"/>
      <c r="Z8" s="32"/>
      <c r="AA8" s="32"/>
      <c r="AB8" s="32"/>
      <c r="AC8" s="32"/>
      <c r="AD8" s="32"/>
      <c r="AE8" s="32"/>
      <c r="AF8" s="32"/>
      <c r="AG8" s="32"/>
      <c r="AH8" s="32"/>
      <c r="AI8" s="32"/>
      <c r="AJ8" s="32"/>
      <c r="AK8" s="32"/>
      <c r="AL8" s="32"/>
      <c r="AM8" s="32"/>
      <c r="AN8" s="32"/>
      <c r="AO8" s="32"/>
      <c r="AP8" s="32"/>
      <c r="AQ8" s="32"/>
      <c r="AR8" s="32"/>
      <c r="AS8" s="32"/>
      <c r="AT8" s="32"/>
      <c r="AU8" s="32"/>
      <c r="AV8" s="32"/>
      <c r="AW8" s="32"/>
      <c r="AX8" s="32"/>
      <c r="AY8" s="32"/>
      <c r="AZ8" s="32"/>
      <c r="BA8" s="32"/>
      <c r="BB8" s="32"/>
      <c r="BC8" s="32"/>
      <c r="BD8" s="32"/>
      <c r="BE8" s="32"/>
      <c r="BF8" s="32"/>
      <c r="BG8" s="32"/>
      <c r="BH8" s="32"/>
      <c r="BI8" s="32"/>
      <c r="BJ8" s="32"/>
      <c r="BK8" s="32"/>
      <c r="BL8" s="32"/>
      <c r="BM8" s="32"/>
      <c r="BN8" s="32"/>
      <c r="BO8" s="32"/>
      <c r="BP8" s="32"/>
      <c r="BQ8" s="32"/>
      <c r="BR8" s="32"/>
      <c r="BS8" s="32"/>
      <c r="BT8" s="32"/>
      <c r="BU8" s="32"/>
      <c r="BV8" s="32"/>
      <c r="BW8" s="32"/>
      <c r="BX8" s="32"/>
      <c r="BY8" s="32"/>
      <c r="BZ8" s="32"/>
      <c r="CA8" s="32"/>
      <c r="CB8" s="32"/>
      <c r="CC8" s="32"/>
      <c r="CD8" s="32"/>
      <c r="CE8" s="32"/>
      <c r="CF8" s="32"/>
      <c r="CG8" s="32"/>
      <c r="CH8" s="32"/>
      <c r="CI8" s="32"/>
      <c r="CJ8" s="32"/>
      <c r="CK8" s="32"/>
      <c r="CL8" s="32"/>
      <c r="CM8" s="32"/>
      <c r="CN8" s="32"/>
      <c r="CO8" s="32"/>
      <c r="CP8" s="32"/>
      <c r="CQ8" s="32"/>
      <c r="CR8" s="32"/>
      <c r="CS8" s="32"/>
      <c r="CT8" s="32"/>
      <c r="CU8" s="32"/>
      <c r="CV8" s="32"/>
      <c r="CW8" s="32"/>
      <c r="CX8" s="32"/>
      <c r="CY8" s="32"/>
      <c r="CZ8" s="32"/>
      <c r="DA8" s="32"/>
      <c r="DB8" s="32"/>
      <c r="DC8" s="32"/>
      <c r="DD8" s="32"/>
      <c r="DE8" s="32"/>
      <c r="DF8" s="32"/>
      <c r="DG8" s="32"/>
      <c r="DH8" s="32"/>
      <c r="DI8" s="32"/>
      <c r="DJ8" s="32"/>
      <c r="DK8" s="32"/>
      <c r="DL8" s="32"/>
      <c r="DM8" s="32"/>
      <c r="DN8" s="32"/>
      <c r="DO8" s="32"/>
      <c r="DP8" s="32"/>
      <c r="DQ8" s="32"/>
      <c r="DR8" s="32"/>
      <c r="DS8" s="32"/>
      <c r="DT8" s="32"/>
      <c r="DU8" s="32"/>
      <c r="DV8" s="32"/>
      <c r="DW8" s="32"/>
      <c r="DX8" s="32"/>
      <c r="DY8" s="32"/>
      <c r="DZ8" s="32"/>
      <c r="EA8" s="32"/>
      <c r="EB8" s="32"/>
      <c r="EC8" s="32"/>
      <c r="ED8" s="32"/>
      <c r="EE8" s="32"/>
      <c r="EF8" s="32"/>
      <c r="EG8" s="32"/>
      <c r="EH8" s="32"/>
      <c r="EI8" s="32"/>
      <c r="EJ8" s="32"/>
      <c r="EK8" s="32"/>
      <c r="EL8" s="32"/>
      <c r="EM8" s="32"/>
      <c r="EN8" s="32"/>
      <c r="EO8" s="32"/>
      <c r="EP8" s="32"/>
      <c r="EQ8" s="32"/>
      <c r="ER8" s="32"/>
      <c r="ES8" s="32"/>
      <c r="ET8" s="32"/>
      <c r="EU8" s="32"/>
      <c r="EV8" s="32"/>
      <c r="EW8" s="32"/>
      <c r="EX8" s="32"/>
      <c r="EY8" s="32"/>
      <c r="EZ8" s="32"/>
      <c r="FA8" s="32"/>
      <c r="FB8" s="32"/>
      <c r="FC8" s="32"/>
      <c r="FD8" s="32"/>
      <c r="FE8" s="32"/>
      <c r="FF8" s="32"/>
      <c r="FG8" s="32"/>
      <c r="FH8" s="32"/>
      <c r="FI8" s="32"/>
      <c r="FJ8" s="32"/>
      <c r="FK8" s="32"/>
      <c r="FL8" s="32"/>
      <c r="FM8" s="32"/>
    </row>
    <row r="9" spans="1:271" s="25" customFormat="1" ht="21.75" customHeight="1">
      <c r="A9" s="699"/>
      <c r="B9" s="700"/>
      <c r="C9" s="700"/>
      <c r="D9" s="700"/>
      <c r="E9" s="700"/>
      <c r="F9" s="700"/>
      <c r="G9" s="700"/>
      <c r="M9" s="30"/>
      <c r="N9" s="33"/>
      <c r="O9" s="33"/>
      <c r="P9" s="33"/>
      <c r="Q9" s="33"/>
      <c r="R9" s="33"/>
      <c r="S9" s="33"/>
      <c r="T9" s="33"/>
      <c r="U9" s="33"/>
      <c r="V9" s="33"/>
      <c r="W9" s="33"/>
      <c r="X9" s="33"/>
      <c r="Y9" s="33"/>
      <c r="Z9" s="33"/>
      <c r="AA9" s="33"/>
      <c r="AB9" s="33"/>
      <c r="AC9" s="33"/>
      <c r="AD9" s="33"/>
      <c r="AE9" s="33"/>
      <c r="AF9" s="33"/>
      <c r="AG9" s="33"/>
      <c r="AH9" s="33"/>
      <c r="AI9" s="33"/>
      <c r="AJ9" s="33"/>
      <c r="AK9" s="33"/>
      <c r="AL9" s="33"/>
      <c r="AM9" s="33"/>
      <c r="AN9" s="33"/>
      <c r="AO9" s="33"/>
      <c r="AP9" s="33"/>
      <c r="AQ9" s="33"/>
      <c r="AR9" s="33"/>
      <c r="AS9" s="33"/>
      <c r="AT9" s="33"/>
      <c r="AU9" s="33"/>
      <c r="AV9" s="33"/>
      <c r="AW9" s="33"/>
      <c r="AX9" s="33"/>
      <c r="AY9" s="33"/>
      <c r="AZ9" s="33"/>
      <c r="BA9" s="33"/>
      <c r="BB9" s="33"/>
      <c r="BC9" s="33"/>
      <c r="BD9" s="33"/>
      <c r="BE9" s="33"/>
      <c r="BF9" s="33"/>
      <c r="BG9" s="33"/>
      <c r="BH9" s="33"/>
      <c r="BI9" s="33"/>
      <c r="BJ9" s="33"/>
      <c r="BK9" s="33"/>
      <c r="BL9" s="33"/>
      <c r="BM9" s="33"/>
      <c r="BN9" s="33"/>
      <c r="BO9" s="33"/>
      <c r="BP9" s="33"/>
      <c r="BQ9" s="33"/>
      <c r="BR9" s="33"/>
      <c r="BS9" s="33"/>
      <c r="BT9" s="33"/>
      <c r="BU9" s="33"/>
      <c r="BV9" s="33"/>
      <c r="BW9" s="33"/>
      <c r="BX9" s="33"/>
      <c r="BY9" s="33"/>
      <c r="BZ9" s="33"/>
      <c r="CA9" s="33"/>
      <c r="CB9" s="33"/>
      <c r="CC9" s="33"/>
      <c r="CD9" s="33"/>
      <c r="CE9" s="33"/>
      <c r="CF9" s="33"/>
      <c r="CG9" s="33"/>
      <c r="CH9" s="33"/>
      <c r="CI9" s="33"/>
      <c r="CJ9" s="33"/>
      <c r="CK9" s="33"/>
      <c r="CL9" s="33"/>
      <c r="CM9" s="33"/>
      <c r="CN9" s="33"/>
      <c r="CO9" s="33"/>
      <c r="CP9" s="33"/>
      <c r="CQ9" s="33"/>
      <c r="CR9" s="33"/>
      <c r="CS9" s="33"/>
      <c r="CT9" s="33"/>
      <c r="CU9" s="33"/>
      <c r="CV9" s="33"/>
      <c r="CW9" s="33"/>
      <c r="CX9" s="33"/>
      <c r="CY9" s="33"/>
      <c r="CZ9" s="33"/>
      <c r="DA9" s="33"/>
      <c r="DB9" s="33"/>
      <c r="DC9" s="33"/>
      <c r="DD9" s="33"/>
      <c r="DE9" s="33"/>
      <c r="DF9" s="33"/>
      <c r="DG9" s="33"/>
      <c r="DH9" s="33"/>
      <c r="DI9" s="33"/>
      <c r="DJ9" s="33"/>
      <c r="DK9" s="33"/>
      <c r="DL9" s="33"/>
      <c r="DM9" s="33"/>
      <c r="DN9" s="33"/>
      <c r="DO9" s="33"/>
      <c r="DP9" s="33"/>
      <c r="DQ9" s="33"/>
      <c r="DR9" s="33"/>
      <c r="DS9" s="33"/>
      <c r="DT9" s="33"/>
      <c r="DU9" s="33"/>
      <c r="DV9" s="33"/>
      <c r="DW9" s="33"/>
      <c r="DX9" s="33"/>
      <c r="DY9" s="33"/>
      <c r="DZ9" s="33"/>
      <c r="EA9" s="33"/>
      <c r="EB9" s="33"/>
      <c r="EC9" s="33"/>
      <c r="ED9" s="33"/>
      <c r="EE9" s="33"/>
      <c r="EF9" s="33"/>
      <c r="EG9" s="33"/>
      <c r="EH9" s="33"/>
      <c r="EI9" s="33"/>
      <c r="EJ9" s="33"/>
      <c r="EK9" s="33"/>
      <c r="EL9" s="33"/>
      <c r="EM9" s="33"/>
      <c r="EN9" s="33"/>
      <c r="EO9" s="33"/>
      <c r="EP9" s="33"/>
      <c r="EQ9" s="33"/>
      <c r="ER9" s="33"/>
      <c r="ES9" s="33"/>
      <c r="ET9" s="33"/>
      <c r="EU9" s="33"/>
      <c r="EV9" s="33"/>
      <c r="EW9" s="33"/>
      <c r="EX9" s="33"/>
      <c r="EY9" s="33"/>
      <c r="EZ9" s="33"/>
      <c r="FA9" s="33"/>
      <c r="FB9" s="33"/>
      <c r="FC9" s="33"/>
      <c r="FD9" s="33"/>
      <c r="FE9" s="33"/>
      <c r="FF9" s="33"/>
      <c r="FG9" s="33"/>
      <c r="FH9" s="33"/>
      <c r="FI9" s="33"/>
      <c r="FJ9" s="33"/>
      <c r="FK9" s="33"/>
      <c r="FL9" s="33"/>
      <c r="FM9" s="33"/>
    </row>
    <row r="10" spans="1:271" s="26" customFormat="1" ht="15" customHeight="1">
      <c r="A10" s="690">
        <f>'7. Mapa Final'!A10</f>
        <v>1</v>
      </c>
      <c r="B10" s="690" t="str">
        <f>'7. Mapa Final'!B10</f>
        <v xml:space="preserve">Entrega de información inexacta o desactualizada a usuarios  y partes interesadas </v>
      </c>
      <c r="C10" s="690" t="str">
        <f>'7. Mapa Final'!C10</f>
        <v xml:space="preserve"> Registro errado o incompleto de la información solicitada y/o entregada de las propuestas de reordenamiento.</v>
      </c>
      <c r="D10" s="751" t="str">
        <f>'7. Mapa Final'!J10</f>
        <v>Muy Baja - 1</v>
      </c>
      <c r="E10" s="763" t="str">
        <f>'7. Mapa Final'!K10</f>
        <v>Leve - 1</v>
      </c>
      <c r="F10" s="679" t="str">
        <f>'7. Mapa Final'!M10</f>
        <v>Bajo - 1</v>
      </c>
      <c r="G10" s="520" t="s">
        <v>387</v>
      </c>
      <c r="H10" s="682" t="s">
        <v>512</v>
      </c>
      <c r="I10" s="703"/>
      <c r="J10" s="783" t="s">
        <v>516</v>
      </c>
      <c r="K10" s="776">
        <v>45474</v>
      </c>
      <c r="L10" s="776">
        <v>45565</v>
      </c>
      <c r="M10" s="762" t="s">
        <v>519</v>
      </c>
      <c r="N10" s="34"/>
      <c r="O10" s="34"/>
      <c r="P10" s="34"/>
      <c r="Q10" s="34"/>
      <c r="R10" s="34"/>
      <c r="S10" s="34"/>
      <c r="T10" s="34"/>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row>
    <row r="11" spans="1:271" s="26" customFormat="1" ht="13.5" customHeight="1">
      <c r="A11" s="691"/>
      <c r="B11" s="691"/>
      <c r="C11" s="691"/>
      <c r="D11" s="752"/>
      <c r="E11" s="764"/>
      <c r="F11" s="680"/>
      <c r="G11" s="520"/>
      <c r="H11" s="683"/>
      <c r="I11" s="685"/>
      <c r="J11" s="784"/>
      <c r="K11" s="685"/>
      <c r="L11" s="685"/>
      <c r="M11" s="762"/>
      <c r="N11" s="34"/>
      <c r="O11" s="34"/>
      <c r="P11" s="34"/>
      <c r="Q11" s="34"/>
      <c r="R11" s="34"/>
      <c r="S11" s="34"/>
      <c r="T11" s="34"/>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row>
    <row r="12" spans="1:271" s="26" customFormat="1" ht="13.5" customHeight="1">
      <c r="A12" s="691"/>
      <c r="B12" s="691"/>
      <c r="C12" s="691"/>
      <c r="D12" s="752"/>
      <c r="E12" s="764"/>
      <c r="F12" s="680"/>
      <c r="G12" s="520"/>
      <c r="H12" s="683"/>
      <c r="I12" s="685"/>
      <c r="J12" s="784"/>
      <c r="K12" s="685"/>
      <c r="L12" s="685"/>
      <c r="M12" s="762"/>
      <c r="N12" s="34"/>
      <c r="O12" s="34"/>
      <c r="P12" s="34"/>
      <c r="Q12" s="34"/>
      <c r="R12" s="34"/>
      <c r="S12" s="34"/>
      <c r="T12" s="34"/>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row>
    <row r="13" spans="1:271" s="26" customFormat="1" ht="13.5" customHeight="1">
      <c r="A13" s="691"/>
      <c r="B13" s="691"/>
      <c r="C13" s="691"/>
      <c r="D13" s="752"/>
      <c r="E13" s="764"/>
      <c r="F13" s="680"/>
      <c r="G13" s="520"/>
      <c r="H13" s="683"/>
      <c r="I13" s="685"/>
      <c r="J13" s="784"/>
      <c r="K13" s="685"/>
      <c r="L13" s="685"/>
      <c r="M13" s="762"/>
      <c r="N13" s="34"/>
      <c r="O13" s="34"/>
      <c r="P13" s="34"/>
      <c r="Q13" s="34"/>
      <c r="R13" s="34"/>
      <c r="S13" s="34"/>
      <c r="T13" s="34"/>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row>
    <row r="14" spans="1:271" s="26" customFormat="1" ht="13.5" customHeight="1">
      <c r="A14" s="691"/>
      <c r="B14" s="691"/>
      <c r="C14" s="691"/>
      <c r="D14" s="752"/>
      <c r="E14" s="764"/>
      <c r="F14" s="680"/>
      <c r="G14" s="520"/>
      <c r="H14" s="683"/>
      <c r="I14" s="685"/>
      <c r="J14" s="784"/>
      <c r="K14" s="685"/>
      <c r="L14" s="685"/>
      <c r="M14" s="762"/>
      <c r="N14" s="34"/>
      <c r="O14" s="34"/>
      <c r="P14" s="34"/>
      <c r="Q14" s="34"/>
      <c r="R14" s="34"/>
      <c r="S14" s="34"/>
      <c r="T14" s="34"/>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row>
    <row r="15" spans="1:271" s="26" customFormat="1" ht="13.5" customHeight="1">
      <c r="A15" s="691"/>
      <c r="B15" s="691"/>
      <c r="C15" s="691"/>
      <c r="D15" s="752"/>
      <c r="E15" s="764"/>
      <c r="F15" s="680"/>
      <c r="G15" s="520"/>
      <c r="H15" s="683"/>
      <c r="I15" s="685"/>
      <c r="J15" s="784"/>
      <c r="K15" s="685"/>
      <c r="L15" s="685"/>
      <c r="M15" s="762"/>
      <c r="N15" s="34"/>
      <c r="O15" s="34"/>
      <c r="P15" s="34"/>
      <c r="Q15" s="34"/>
      <c r="R15" s="34"/>
      <c r="S15" s="34"/>
      <c r="T15" s="34"/>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row>
    <row r="16" spans="1:271" s="26" customFormat="1" ht="13.5" customHeight="1">
      <c r="A16" s="691"/>
      <c r="B16" s="691"/>
      <c r="C16" s="691"/>
      <c r="D16" s="752"/>
      <c r="E16" s="764"/>
      <c r="F16" s="680"/>
      <c r="G16" s="520"/>
      <c r="H16" s="683"/>
      <c r="I16" s="685"/>
      <c r="J16" s="784"/>
      <c r="K16" s="685"/>
      <c r="L16" s="685"/>
      <c r="M16" s="762"/>
      <c r="N16" s="34"/>
      <c r="O16" s="34"/>
      <c r="P16" s="34"/>
      <c r="Q16" s="34"/>
      <c r="R16" s="34"/>
      <c r="S16" s="34"/>
      <c r="T16" s="34"/>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row>
    <row r="17" spans="1:169" s="26" customFormat="1" ht="13.5" customHeight="1">
      <c r="A17" s="691"/>
      <c r="B17" s="691"/>
      <c r="C17" s="691"/>
      <c r="D17" s="753"/>
      <c r="E17" s="765"/>
      <c r="F17" s="680"/>
      <c r="G17" s="520"/>
      <c r="H17" s="683"/>
      <c r="I17" s="685"/>
      <c r="J17" s="784"/>
      <c r="K17" s="685"/>
      <c r="L17" s="685"/>
      <c r="M17" s="762"/>
      <c r="N17" s="34"/>
      <c r="O17" s="34"/>
      <c r="P17" s="34"/>
      <c r="Q17" s="34"/>
      <c r="R17" s="34"/>
      <c r="S17" s="34"/>
      <c r="T17" s="34"/>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row>
    <row r="18" spans="1:169" s="26" customFormat="1" ht="13.5" customHeight="1">
      <c r="A18" s="691"/>
      <c r="B18" s="691"/>
      <c r="C18" s="691"/>
      <c r="D18" s="753"/>
      <c r="E18" s="765"/>
      <c r="F18" s="680"/>
      <c r="G18" s="520"/>
      <c r="H18" s="683"/>
      <c r="I18" s="685"/>
      <c r="J18" s="784"/>
      <c r="K18" s="685"/>
      <c r="L18" s="685"/>
      <c r="M18" s="762"/>
      <c r="N18" s="34"/>
      <c r="O18" s="34"/>
      <c r="P18" s="34"/>
      <c r="Q18" s="34"/>
      <c r="R18" s="34"/>
      <c r="S18" s="34"/>
      <c r="T18" s="34"/>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row>
    <row r="19" spans="1:169" s="26" customFormat="1" ht="21.75" customHeight="1">
      <c r="A19" s="692"/>
      <c r="B19" s="692"/>
      <c r="C19" s="692"/>
      <c r="D19" s="754"/>
      <c r="E19" s="766"/>
      <c r="F19" s="681"/>
      <c r="G19" s="587"/>
      <c r="H19" s="683"/>
      <c r="I19" s="685"/>
      <c r="J19" s="784"/>
      <c r="K19" s="685"/>
      <c r="L19" s="685"/>
      <c r="M19" s="762"/>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row>
    <row r="20" spans="1:169" s="26" customFormat="1" ht="12.75">
      <c r="A20" s="690">
        <f>'7. Mapa Final'!A20</f>
        <v>2</v>
      </c>
      <c r="B20" s="690" t="str">
        <f>'7. Mapa Final'!B20</f>
        <v>Desacierto</v>
      </c>
      <c r="C20" s="690" t="str">
        <f>'7. Mapa Final'!C20</f>
        <v>Equivocación o error en la toma de decisiones, respecto a las acciones adoptadas para reordenar o descongestionar el aparato de justicia causada por información estadística errada o insuficiente desgaste administrativo.</v>
      </c>
      <c r="D20" s="751" t="str">
        <f>'7. Mapa Final'!J20</f>
        <v>Muy Baja - 1</v>
      </c>
      <c r="E20" s="763" t="str">
        <f>'7. Mapa Final'!K20</f>
        <v>Moderado - 3</v>
      </c>
      <c r="F20" s="679" t="str">
        <f>'7. Mapa Final'!M20</f>
        <v>Moderado - 3</v>
      </c>
      <c r="G20" s="756" t="s">
        <v>387</v>
      </c>
      <c r="H20" s="782" t="s">
        <v>513</v>
      </c>
      <c r="I20" s="693"/>
      <c r="J20" s="702" t="s">
        <v>516</v>
      </c>
      <c r="K20" s="781">
        <v>45474</v>
      </c>
      <c r="L20" s="781">
        <v>45565</v>
      </c>
      <c r="M20" s="762" t="s">
        <v>520</v>
      </c>
      <c r="N20" s="34"/>
      <c r="O20" s="34"/>
      <c r="P20" s="34"/>
      <c r="Q20" s="34"/>
      <c r="R20" s="34"/>
      <c r="S20" s="34"/>
      <c r="T20" s="34"/>
      <c r="U20" s="34"/>
      <c r="V20" s="34"/>
      <c r="W20" s="34"/>
      <c r="X20" s="34"/>
      <c r="Y20" s="34"/>
      <c r="Z20" s="34"/>
      <c r="AA20" s="34"/>
      <c r="AB20" s="34"/>
      <c r="AC20" s="34"/>
      <c r="AD20" s="34"/>
      <c r="AE20" s="34"/>
      <c r="AF20" s="34"/>
      <c r="AG20" s="34"/>
      <c r="AH20" s="34"/>
      <c r="AI20" s="34"/>
      <c r="AJ20" s="34"/>
      <c r="AK20" s="34"/>
      <c r="AL20" s="34"/>
      <c r="AM20" s="34"/>
      <c r="AN20" s="34"/>
      <c r="AO20" s="34"/>
      <c r="AP20" s="34"/>
      <c r="AQ20" s="34"/>
      <c r="AR20" s="34"/>
      <c r="AS20" s="34"/>
      <c r="AT20" s="34"/>
      <c r="AU20" s="34"/>
      <c r="AV20" s="34"/>
      <c r="AW20" s="34"/>
      <c r="AX20" s="34"/>
      <c r="AY20" s="34"/>
      <c r="AZ20" s="34"/>
      <c r="BA20" s="34"/>
      <c r="BB20" s="34"/>
      <c r="BC20" s="34"/>
      <c r="BD20" s="34"/>
      <c r="BE20" s="34"/>
      <c r="BF20" s="34"/>
      <c r="BG20" s="34"/>
      <c r="BH20" s="34"/>
      <c r="BI20" s="34"/>
      <c r="BJ20" s="34"/>
      <c r="BK20" s="34"/>
      <c r="BL20" s="34"/>
      <c r="BM20" s="34"/>
      <c r="BN20" s="34"/>
      <c r="BO20" s="34"/>
      <c r="BP20" s="34"/>
      <c r="BQ20" s="34"/>
      <c r="BR20" s="34"/>
      <c r="BS20" s="34"/>
      <c r="BT20" s="34"/>
      <c r="BU20" s="34"/>
      <c r="BV20" s="34"/>
      <c r="BW20" s="34"/>
      <c r="BX20" s="34"/>
      <c r="BY20" s="34"/>
      <c r="BZ20" s="34"/>
      <c r="CA20" s="34"/>
      <c r="CB20" s="34"/>
      <c r="CC20" s="34"/>
      <c r="CD20" s="34"/>
      <c r="CE20" s="34"/>
      <c r="CF20" s="34"/>
      <c r="CG20" s="34"/>
      <c r="CH20" s="34"/>
      <c r="CI20" s="34"/>
      <c r="CJ20" s="34"/>
      <c r="CK20" s="34"/>
      <c r="CL20" s="34"/>
      <c r="CM20" s="34"/>
      <c r="CN20" s="34"/>
      <c r="CO20" s="34"/>
      <c r="CP20" s="34"/>
      <c r="CQ20" s="34"/>
      <c r="CR20" s="34"/>
      <c r="CS20" s="34"/>
      <c r="CT20" s="34"/>
      <c r="CU20" s="34"/>
      <c r="CV20" s="34"/>
      <c r="CW20" s="34"/>
      <c r="CX20" s="34"/>
      <c r="CY20" s="34"/>
      <c r="CZ20" s="34"/>
      <c r="DA20" s="34"/>
      <c r="DB20" s="34"/>
      <c r="DC20" s="34"/>
      <c r="DD20" s="34"/>
      <c r="DE20" s="34"/>
      <c r="DF20" s="34"/>
      <c r="DG20" s="34"/>
      <c r="DH20" s="34"/>
      <c r="DI20" s="34"/>
      <c r="DJ20" s="34"/>
      <c r="DK20" s="34"/>
      <c r="DL20" s="34"/>
      <c r="DM20" s="34"/>
      <c r="DN20" s="34"/>
      <c r="DO20" s="34"/>
      <c r="DP20" s="34"/>
      <c r="DQ20" s="34"/>
      <c r="DR20" s="34"/>
      <c r="DS20" s="34"/>
      <c r="DT20" s="34"/>
      <c r="DU20" s="34"/>
      <c r="DV20" s="34"/>
      <c r="DW20" s="34"/>
      <c r="DX20" s="34"/>
      <c r="DY20" s="34"/>
      <c r="DZ20" s="34"/>
      <c r="EA20" s="34"/>
      <c r="EB20" s="34"/>
      <c r="EC20" s="34"/>
      <c r="ED20" s="34"/>
      <c r="EE20" s="34"/>
      <c r="EF20" s="34"/>
      <c r="EG20" s="34"/>
      <c r="EH20" s="34"/>
      <c r="EI20" s="34"/>
      <c r="EJ20" s="34"/>
      <c r="EK20" s="34"/>
      <c r="EL20" s="34"/>
      <c r="EM20" s="34"/>
      <c r="EN20" s="34"/>
      <c r="EO20" s="34"/>
      <c r="EP20" s="34"/>
      <c r="EQ20" s="34"/>
      <c r="ER20" s="34"/>
      <c r="ES20" s="34"/>
      <c r="ET20" s="34"/>
      <c r="EU20" s="34"/>
      <c r="EV20" s="34"/>
      <c r="EW20" s="34"/>
      <c r="EX20" s="34"/>
      <c r="EY20" s="34"/>
      <c r="EZ20" s="34"/>
      <c r="FA20" s="34"/>
      <c r="FB20" s="34"/>
      <c r="FC20" s="34"/>
      <c r="FD20" s="34"/>
      <c r="FE20" s="34"/>
      <c r="FF20" s="34"/>
      <c r="FG20" s="34"/>
      <c r="FH20" s="34"/>
      <c r="FI20" s="34"/>
      <c r="FJ20" s="34"/>
      <c r="FK20" s="34"/>
      <c r="FL20" s="34"/>
      <c r="FM20" s="34"/>
    </row>
    <row r="21" spans="1:169" s="26" customFormat="1" ht="12.75" customHeight="1">
      <c r="A21" s="691"/>
      <c r="B21" s="691"/>
      <c r="C21" s="691"/>
      <c r="D21" s="752"/>
      <c r="E21" s="764"/>
      <c r="F21" s="680"/>
      <c r="G21" s="756"/>
      <c r="H21" s="782"/>
      <c r="I21" s="693"/>
      <c r="J21" s="702"/>
      <c r="K21" s="693"/>
      <c r="L21" s="693"/>
      <c r="M21" s="762"/>
      <c r="N21" s="34"/>
      <c r="O21" s="34"/>
      <c r="P21" s="34"/>
      <c r="Q21" s="34"/>
      <c r="R21" s="34"/>
      <c r="S21" s="34"/>
      <c r="T21" s="34"/>
      <c r="U21" s="34"/>
      <c r="V21" s="34"/>
      <c r="W21" s="34"/>
      <c r="X21" s="34"/>
      <c r="Y21" s="34"/>
      <c r="Z21" s="34"/>
      <c r="AA21" s="34"/>
      <c r="AB21" s="34"/>
      <c r="AC21" s="34"/>
      <c r="AD21" s="34"/>
      <c r="AE21" s="34"/>
      <c r="AF21" s="34"/>
      <c r="AG21" s="34"/>
      <c r="AH21" s="34"/>
      <c r="AI21" s="34"/>
      <c r="AJ21" s="34"/>
      <c r="AK21" s="34"/>
      <c r="AL21" s="34"/>
      <c r="AM21" s="34"/>
      <c r="AN21" s="34"/>
      <c r="AO21" s="34"/>
      <c r="AP21" s="34"/>
      <c r="AQ21" s="34"/>
      <c r="AR21" s="34"/>
      <c r="AS21" s="34"/>
      <c r="AT21" s="34"/>
      <c r="AU21" s="34"/>
      <c r="AV21" s="34"/>
      <c r="AW21" s="34"/>
      <c r="AX21" s="34"/>
      <c r="AY21" s="34"/>
      <c r="AZ21" s="34"/>
      <c r="BA21" s="34"/>
      <c r="BB21" s="34"/>
      <c r="BC21" s="34"/>
      <c r="BD21" s="34"/>
      <c r="BE21" s="34"/>
      <c r="BF21" s="34"/>
      <c r="BG21" s="34"/>
      <c r="BH21" s="34"/>
      <c r="BI21" s="34"/>
      <c r="BJ21" s="34"/>
      <c r="BK21" s="34"/>
      <c r="BL21" s="34"/>
      <c r="BM21" s="34"/>
      <c r="BN21" s="34"/>
      <c r="BO21" s="34"/>
      <c r="BP21" s="34"/>
      <c r="BQ21" s="34"/>
      <c r="BR21" s="34"/>
      <c r="BS21" s="34"/>
      <c r="BT21" s="34"/>
      <c r="BU21" s="34"/>
      <c r="BV21" s="34"/>
      <c r="BW21" s="34"/>
      <c r="BX21" s="34"/>
      <c r="BY21" s="34"/>
      <c r="BZ21" s="34"/>
      <c r="CA21" s="34"/>
      <c r="CB21" s="34"/>
      <c r="CC21" s="34"/>
      <c r="CD21" s="34"/>
      <c r="CE21" s="34"/>
      <c r="CF21" s="34"/>
      <c r="CG21" s="34"/>
      <c r="CH21" s="34"/>
      <c r="CI21" s="34"/>
      <c r="CJ21" s="34"/>
      <c r="CK21" s="34"/>
      <c r="CL21" s="34"/>
      <c r="CM21" s="34"/>
      <c r="CN21" s="34"/>
      <c r="CO21" s="34"/>
      <c r="CP21" s="34"/>
      <c r="CQ21" s="34"/>
      <c r="CR21" s="34"/>
      <c r="CS21" s="34"/>
      <c r="CT21" s="34"/>
      <c r="CU21" s="34"/>
      <c r="CV21" s="34"/>
      <c r="CW21" s="34"/>
      <c r="CX21" s="34"/>
      <c r="CY21" s="34"/>
      <c r="CZ21" s="34"/>
      <c r="DA21" s="34"/>
      <c r="DB21" s="34"/>
      <c r="DC21" s="34"/>
      <c r="DD21" s="34"/>
      <c r="DE21" s="34"/>
      <c r="DF21" s="34"/>
      <c r="DG21" s="34"/>
      <c r="DH21" s="34"/>
      <c r="DI21" s="34"/>
      <c r="DJ21" s="34"/>
      <c r="DK21" s="34"/>
      <c r="DL21" s="34"/>
      <c r="DM21" s="34"/>
      <c r="DN21" s="34"/>
      <c r="DO21" s="34"/>
      <c r="DP21" s="34"/>
      <c r="DQ21" s="34"/>
      <c r="DR21" s="34"/>
      <c r="DS21" s="34"/>
      <c r="DT21" s="34"/>
      <c r="DU21" s="34"/>
      <c r="DV21" s="34"/>
      <c r="DW21" s="34"/>
      <c r="DX21" s="34"/>
      <c r="DY21" s="34"/>
      <c r="DZ21" s="34"/>
      <c r="EA21" s="34"/>
      <c r="EB21" s="34"/>
      <c r="EC21" s="34"/>
      <c r="ED21" s="34"/>
      <c r="EE21" s="34"/>
      <c r="EF21" s="34"/>
      <c r="EG21" s="34"/>
      <c r="EH21" s="34"/>
      <c r="EI21" s="34"/>
      <c r="EJ21" s="34"/>
      <c r="EK21" s="34"/>
      <c r="EL21" s="34"/>
      <c r="EM21" s="34"/>
      <c r="EN21" s="34"/>
      <c r="EO21" s="34"/>
      <c r="EP21" s="34"/>
      <c r="EQ21" s="34"/>
      <c r="ER21" s="34"/>
      <c r="ES21" s="34"/>
      <c r="ET21" s="34"/>
      <c r="EU21" s="34"/>
      <c r="EV21" s="34"/>
      <c r="EW21" s="34"/>
      <c r="EX21" s="34"/>
      <c r="EY21" s="34"/>
      <c r="EZ21" s="34"/>
      <c r="FA21" s="34"/>
      <c r="FB21" s="34"/>
      <c r="FC21" s="34"/>
      <c r="FD21" s="34"/>
      <c r="FE21" s="34"/>
      <c r="FF21" s="34"/>
      <c r="FG21" s="34"/>
      <c r="FH21" s="34"/>
      <c r="FI21" s="34"/>
      <c r="FJ21" s="34"/>
      <c r="FK21" s="34"/>
      <c r="FL21" s="34"/>
      <c r="FM21" s="34"/>
    </row>
    <row r="22" spans="1:169" s="26" customFormat="1" ht="12.75" customHeight="1">
      <c r="A22" s="691"/>
      <c r="B22" s="691"/>
      <c r="C22" s="691"/>
      <c r="D22" s="752"/>
      <c r="E22" s="764"/>
      <c r="F22" s="680"/>
      <c r="G22" s="756"/>
      <c r="H22" s="782"/>
      <c r="I22" s="693"/>
      <c r="J22" s="702"/>
      <c r="K22" s="693"/>
      <c r="L22" s="693"/>
      <c r="M22" s="762"/>
      <c r="N22" s="34"/>
      <c r="O22" s="34"/>
      <c r="P22" s="34"/>
      <c r="Q22" s="34"/>
      <c r="R22" s="34"/>
      <c r="S22" s="34"/>
      <c r="T22" s="34"/>
      <c r="U22" s="34"/>
      <c r="V22" s="34"/>
      <c r="W22" s="34"/>
      <c r="X22" s="34"/>
      <c r="Y22" s="34"/>
      <c r="Z22" s="34"/>
      <c r="AA22" s="34"/>
      <c r="AB22" s="34"/>
      <c r="AC22" s="34"/>
      <c r="AD22" s="34"/>
      <c r="AE22" s="34"/>
      <c r="AF22" s="34"/>
      <c r="AG22" s="34"/>
      <c r="AH22" s="34"/>
      <c r="AI22" s="34"/>
      <c r="AJ22" s="34"/>
      <c r="AK22" s="34"/>
      <c r="AL22" s="34"/>
      <c r="AM22" s="34"/>
      <c r="AN22" s="34"/>
      <c r="AO22" s="34"/>
      <c r="AP22" s="34"/>
      <c r="AQ22" s="34"/>
      <c r="AR22" s="34"/>
      <c r="AS22" s="34"/>
      <c r="AT22" s="34"/>
      <c r="AU22" s="34"/>
      <c r="AV22" s="34"/>
      <c r="AW22" s="34"/>
      <c r="AX22" s="34"/>
      <c r="AY22" s="34"/>
      <c r="AZ22" s="34"/>
      <c r="BA22" s="34"/>
      <c r="BB22" s="34"/>
      <c r="BC22" s="34"/>
      <c r="BD22" s="34"/>
      <c r="BE22" s="34"/>
      <c r="BF22" s="34"/>
      <c r="BG22" s="34"/>
      <c r="BH22" s="34"/>
      <c r="BI22" s="34"/>
      <c r="BJ22" s="34"/>
      <c r="BK22" s="34"/>
      <c r="BL22" s="34"/>
      <c r="BM22" s="34"/>
      <c r="BN22" s="34"/>
      <c r="BO22" s="34"/>
      <c r="BP22" s="34"/>
      <c r="BQ22" s="34"/>
      <c r="BR22" s="34"/>
      <c r="BS22" s="34"/>
      <c r="BT22" s="34"/>
      <c r="BU22" s="34"/>
      <c r="BV22" s="34"/>
      <c r="BW22" s="34"/>
      <c r="BX22" s="34"/>
      <c r="BY22" s="34"/>
      <c r="BZ22" s="34"/>
      <c r="CA22" s="34"/>
      <c r="CB22" s="34"/>
      <c r="CC22" s="34"/>
      <c r="CD22" s="34"/>
      <c r="CE22" s="34"/>
      <c r="CF22" s="34"/>
      <c r="CG22" s="34"/>
      <c r="CH22" s="34"/>
      <c r="CI22" s="34"/>
      <c r="CJ22" s="34"/>
      <c r="CK22" s="34"/>
      <c r="CL22" s="34"/>
      <c r="CM22" s="34"/>
      <c r="CN22" s="34"/>
      <c r="CO22" s="34"/>
      <c r="CP22" s="34"/>
      <c r="CQ22" s="34"/>
      <c r="CR22" s="34"/>
      <c r="CS22" s="34"/>
      <c r="CT22" s="34"/>
      <c r="CU22" s="34"/>
      <c r="CV22" s="34"/>
      <c r="CW22" s="34"/>
      <c r="CX22" s="34"/>
      <c r="CY22" s="34"/>
      <c r="CZ22" s="34"/>
      <c r="DA22" s="34"/>
      <c r="DB22" s="34"/>
      <c r="DC22" s="34"/>
      <c r="DD22" s="34"/>
      <c r="DE22" s="34"/>
      <c r="DF22" s="34"/>
      <c r="DG22" s="34"/>
      <c r="DH22" s="34"/>
      <c r="DI22" s="34"/>
      <c r="DJ22" s="34"/>
      <c r="DK22" s="34"/>
      <c r="DL22" s="34"/>
      <c r="DM22" s="34"/>
      <c r="DN22" s="34"/>
      <c r="DO22" s="34"/>
      <c r="DP22" s="34"/>
      <c r="DQ22" s="34"/>
      <c r="DR22" s="34"/>
      <c r="DS22" s="34"/>
      <c r="DT22" s="34"/>
      <c r="DU22" s="34"/>
      <c r="DV22" s="34"/>
      <c r="DW22" s="34"/>
      <c r="DX22" s="34"/>
      <c r="DY22" s="34"/>
      <c r="DZ22" s="34"/>
      <c r="EA22" s="34"/>
      <c r="EB22" s="34"/>
      <c r="EC22" s="34"/>
      <c r="ED22" s="34"/>
      <c r="EE22" s="34"/>
      <c r="EF22" s="34"/>
      <c r="EG22" s="34"/>
      <c r="EH22" s="34"/>
      <c r="EI22" s="34"/>
      <c r="EJ22" s="34"/>
      <c r="EK22" s="34"/>
      <c r="EL22" s="34"/>
      <c r="EM22" s="34"/>
      <c r="EN22" s="34"/>
      <c r="EO22" s="34"/>
      <c r="EP22" s="34"/>
      <c r="EQ22" s="34"/>
      <c r="ER22" s="34"/>
      <c r="ES22" s="34"/>
      <c r="ET22" s="34"/>
      <c r="EU22" s="34"/>
      <c r="EV22" s="34"/>
      <c r="EW22" s="34"/>
      <c r="EX22" s="34"/>
      <c r="EY22" s="34"/>
      <c r="EZ22" s="34"/>
      <c r="FA22" s="34"/>
      <c r="FB22" s="34"/>
      <c r="FC22" s="34"/>
      <c r="FD22" s="34"/>
      <c r="FE22" s="34"/>
      <c r="FF22" s="34"/>
      <c r="FG22" s="34"/>
      <c r="FH22" s="34"/>
      <c r="FI22" s="34"/>
      <c r="FJ22" s="34"/>
      <c r="FK22" s="34"/>
      <c r="FL22" s="34"/>
      <c r="FM22" s="34"/>
    </row>
    <row r="23" spans="1:169" s="26" customFormat="1" ht="12.75" customHeight="1">
      <c r="A23" s="691"/>
      <c r="B23" s="691"/>
      <c r="C23" s="691"/>
      <c r="D23" s="752"/>
      <c r="E23" s="764"/>
      <c r="F23" s="680"/>
      <c r="G23" s="756"/>
      <c r="H23" s="782"/>
      <c r="I23" s="693"/>
      <c r="J23" s="702"/>
      <c r="K23" s="693"/>
      <c r="L23" s="693"/>
      <c r="M23" s="762"/>
      <c r="N23" s="34"/>
      <c r="O23" s="34"/>
      <c r="P23" s="34"/>
      <c r="Q23" s="34"/>
      <c r="R23" s="34"/>
      <c r="S23" s="34"/>
      <c r="T23" s="34"/>
      <c r="U23" s="34"/>
      <c r="V23" s="34"/>
      <c r="W23" s="34"/>
      <c r="X23" s="34"/>
      <c r="Y23" s="34"/>
      <c r="Z23" s="34"/>
      <c r="AA23" s="34"/>
      <c r="AB23" s="34"/>
      <c r="AC23" s="34"/>
      <c r="AD23" s="34"/>
      <c r="AE23" s="34"/>
      <c r="AF23" s="34"/>
      <c r="AG23" s="34"/>
      <c r="AH23" s="34"/>
      <c r="AI23" s="34"/>
      <c r="AJ23" s="34"/>
      <c r="AK23" s="34"/>
      <c r="AL23" s="34"/>
      <c r="AM23" s="34"/>
      <c r="AN23" s="34"/>
      <c r="AO23" s="34"/>
      <c r="AP23" s="34"/>
      <c r="AQ23" s="34"/>
      <c r="AR23" s="34"/>
      <c r="AS23" s="34"/>
      <c r="AT23" s="34"/>
      <c r="AU23" s="34"/>
      <c r="AV23" s="34"/>
      <c r="AW23" s="34"/>
      <c r="AX23" s="34"/>
      <c r="AY23" s="34"/>
      <c r="AZ23" s="34"/>
      <c r="BA23" s="34"/>
      <c r="BB23" s="34"/>
      <c r="BC23" s="34"/>
      <c r="BD23" s="34"/>
      <c r="BE23" s="34"/>
      <c r="BF23" s="34"/>
      <c r="BG23" s="34"/>
      <c r="BH23" s="34"/>
      <c r="BI23" s="34"/>
      <c r="BJ23" s="34"/>
      <c r="BK23" s="34"/>
      <c r="BL23" s="34"/>
      <c r="BM23" s="34"/>
      <c r="BN23" s="34"/>
      <c r="BO23" s="34"/>
      <c r="BP23" s="34"/>
      <c r="BQ23" s="34"/>
      <c r="BR23" s="34"/>
      <c r="BS23" s="34"/>
      <c r="BT23" s="34"/>
      <c r="BU23" s="34"/>
      <c r="BV23" s="34"/>
      <c r="BW23" s="34"/>
      <c r="BX23" s="34"/>
      <c r="BY23" s="34"/>
      <c r="BZ23" s="34"/>
      <c r="CA23" s="34"/>
      <c r="CB23" s="34"/>
      <c r="CC23" s="34"/>
      <c r="CD23" s="34"/>
      <c r="CE23" s="34"/>
      <c r="CF23" s="34"/>
      <c r="CG23" s="34"/>
      <c r="CH23" s="34"/>
      <c r="CI23" s="34"/>
      <c r="CJ23" s="34"/>
      <c r="CK23" s="34"/>
      <c r="CL23" s="34"/>
      <c r="CM23" s="34"/>
      <c r="CN23" s="34"/>
      <c r="CO23" s="34"/>
      <c r="CP23" s="34"/>
      <c r="CQ23" s="34"/>
      <c r="CR23" s="34"/>
      <c r="CS23" s="34"/>
      <c r="CT23" s="34"/>
      <c r="CU23" s="34"/>
      <c r="CV23" s="34"/>
      <c r="CW23" s="34"/>
      <c r="CX23" s="34"/>
      <c r="CY23" s="34"/>
      <c r="CZ23" s="34"/>
      <c r="DA23" s="34"/>
      <c r="DB23" s="34"/>
      <c r="DC23" s="34"/>
      <c r="DD23" s="34"/>
      <c r="DE23" s="34"/>
      <c r="DF23" s="34"/>
      <c r="DG23" s="34"/>
      <c r="DH23" s="34"/>
      <c r="DI23" s="34"/>
      <c r="DJ23" s="34"/>
      <c r="DK23" s="34"/>
      <c r="DL23" s="34"/>
      <c r="DM23" s="34"/>
      <c r="DN23" s="34"/>
      <c r="DO23" s="34"/>
      <c r="DP23" s="34"/>
      <c r="DQ23" s="34"/>
      <c r="DR23" s="34"/>
      <c r="DS23" s="34"/>
      <c r="DT23" s="34"/>
      <c r="DU23" s="34"/>
      <c r="DV23" s="34"/>
      <c r="DW23" s="34"/>
      <c r="DX23" s="34"/>
      <c r="DY23" s="34"/>
      <c r="DZ23" s="34"/>
      <c r="EA23" s="34"/>
      <c r="EB23" s="34"/>
      <c r="EC23" s="34"/>
      <c r="ED23" s="34"/>
      <c r="EE23" s="34"/>
      <c r="EF23" s="34"/>
      <c r="EG23" s="34"/>
      <c r="EH23" s="34"/>
      <c r="EI23" s="34"/>
      <c r="EJ23" s="34"/>
      <c r="EK23" s="34"/>
      <c r="EL23" s="34"/>
      <c r="EM23" s="34"/>
      <c r="EN23" s="34"/>
      <c r="EO23" s="34"/>
      <c r="EP23" s="34"/>
      <c r="EQ23" s="34"/>
      <c r="ER23" s="34"/>
      <c r="ES23" s="34"/>
      <c r="ET23" s="34"/>
      <c r="EU23" s="34"/>
      <c r="EV23" s="34"/>
      <c r="EW23" s="34"/>
      <c r="EX23" s="34"/>
      <c r="EY23" s="34"/>
      <c r="EZ23" s="34"/>
      <c r="FA23" s="34"/>
      <c r="FB23" s="34"/>
      <c r="FC23" s="34"/>
      <c r="FD23" s="34"/>
      <c r="FE23" s="34"/>
      <c r="FF23" s="34"/>
      <c r="FG23" s="34"/>
      <c r="FH23" s="34"/>
      <c r="FI23" s="34"/>
      <c r="FJ23" s="34"/>
      <c r="FK23" s="34"/>
      <c r="FL23" s="34"/>
      <c r="FM23" s="34"/>
    </row>
    <row r="24" spans="1:169" s="26" customFormat="1" ht="13.5" customHeight="1">
      <c r="A24" s="691"/>
      <c r="B24" s="691"/>
      <c r="C24" s="691"/>
      <c r="D24" s="752"/>
      <c r="E24" s="764"/>
      <c r="F24" s="680"/>
      <c r="G24" s="756"/>
      <c r="H24" s="782"/>
      <c r="I24" s="693"/>
      <c r="J24" s="702"/>
      <c r="K24" s="693"/>
      <c r="L24" s="693"/>
      <c r="M24" s="762"/>
      <c r="N24" s="34"/>
      <c r="O24" s="34"/>
      <c r="P24" s="34"/>
      <c r="Q24" s="34"/>
      <c r="R24" s="34"/>
      <c r="S24" s="34"/>
      <c r="T24" s="34"/>
      <c r="U24" s="34"/>
      <c r="V24" s="34"/>
      <c r="W24" s="34"/>
      <c r="X24" s="34"/>
      <c r="Y24" s="34"/>
      <c r="Z24" s="34"/>
      <c r="AA24" s="34"/>
      <c r="AB24" s="34"/>
      <c r="AC24" s="34"/>
      <c r="AD24" s="34"/>
      <c r="AE24" s="34"/>
      <c r="AF24" s="34"/>
      <c r="AG24" s="34"/>
      <c r="AH24" s="34"/>
      <c r="AI24" s="34"/>
      <c r="AJ24" s="34"/>
      <c r="AK24" s="34"/>
      <c r="AL24" s="34"/>
      <c r="AM24" s="34"/>
      <c r="AN24" s="34"/>
      <c r="AO24" s="34"/>
      <c r="AP24" s="34"/>
      <c r="AQ24" s="34"/>
      <c r="AR24" s="34"/>
      <c r="AS24" s="34"/>
      <c r="AT24" s="34"/>
      <c r="AU24" s="34"/>
      <c r="AV24" s="34"/>
      <c r="AW24" s="34"/>
      <c r="AX24" s="34"/>
      <c r="AY24" s="34"/>
      <c r="AZ24" s="34"/>
      <c r="BA24" s="34"/>
      <c r="BB24" s="34"/>
      <c r="BC24" s="34"/>
      <c r="BD24" s="34"/>
      <c r="BE24" s="34"/>
      <c r="BF24" s="34"/>
      <c r="BG24" s="34"/>
      <c r="BH24" s="34"/>
      <c r="BI24" s="34"/>
      <c r="BJ24" s="34"/>
      <c r="BK24" s="34"/>
      <c r="BL24" s="34"/>
      <c r="BM24" s="34"/>
      <c r="BN24" s="34"/>
      <c r="BO24" s="34"/>
      <c r="BP24" s="34"/>
      <c r="BQ24" s="34"/>
      <c r="BR24" s="34"/>
      <c r="BS24" s="34"/>
      <c r="BT24" s="34"/>
      <c r="BU24" s="34"/>
      <c r="BV24" s="34"/>
      <c r="BW24" s="34"/>
      <c r="BX24" s="34"/>
      <c r="BY24" s="34"/>
      <c r="BZ24" s="34"/>
      <c r="CA24" s="34"/>
      <c r="CB24" s="34"/>
      <c r="CC24" s="34"/>
      <c r="CD24" s="34"/>
      <c r="CE24" s="34"/>
      <c r="CF24" s="34"/>
      <c r="CG24" s="34"/>
      <c r="CH24" s="34"/>
      <c r="CI24" s="34"/>
      <c r="CJ24" s="34"/>
      <c r="CK24" s="34"/>
      <c r="CL24" s="34"/>
      <c r="CM24" s="34"/>
      <c r="CN24" s="34"/>
      <c r="CO24" s="34"/>
      <c r="CP24" s="34"/>
      <c r="CQ24" s="34"/>
      <c r="CR24" s="34"/>
      <c r="CS24" s="34"/>
      <c r="CT24" s="34"/>
      <c r="CU24" s="34"/>
      <c r="CV24" s="34"/>
      <c r="CW24" s="34"/>
      <c r="CX24" s="34"/>
      <c r="CY24" s="34"/>
      <c r="CZ24" s="34"/>
      <c r="DA24" s="34"/>
      <c r="DB24" s="34"/>
      <c r="DC24" s="34"/>
      <c r="DD24" s="34"/>
      <c r="DE24" s="34"/>
      <c r="DF24" s="34"/>
      <c r="DG24" s="34"/>
      <c r="DH24" s="34"/>
      <c r="DI24" s="34"/>
      <c r="DJ24" s="34"/>
      <c r="DK24" s="34"/>
      <c r="DL24" s="34"/>
      <c r="DM24" s="34"/>
      <c r="DN24" s="34"/>
      <c r="DO24" s="34"/>
      <c r="DP24" s="34"/>
      <c r="DQ24" s="34"/>
      <c r="DR24" s="34"/>
      <c r="DS24" s="34"/>
      <c r="DT24" s="34"/>
      <c r="DU24" s="34"/>
      <c r="DV24" s="34"/>
      <c r="DW24" s="34"/>
      <c r="DX24" s="34"/>
      <c r="DY24" s="34"/>
      <c r="DZ24" s="34"/>
      <c r="EA24" s="34"/>
      <c r="EB24" s="34"/>
      <c r="EC24" s="34"/>
      <c r="ED24" s="34"/>
      <c r="EE24" s="34"/>
      <c r="EF24" s="34"/>
      <c r="EG24" s="34"/>
      <c r="EH24" s="34"/>
      <c r="EI24" s="34"/>
      <c r="EJ24" s="34"/>
      <c r="EK24" s="34"/>
      <c r="EL24" s="34"/>
      <c r="EM24" s="34"/>
      <c r="EN24" s="34"/>
      <c r="EO24" s="34"/>
      <c r="EP24" s="34"/>
      <c r="EQ24" s="34"/>
      <c r="ER24" s="34"/>
      <c r="ES24" s="34"/>
      <c r="ET24" s="34"/>
      <c r="EU24" s="34"/>
      <c r="EV24" s="34"/>
      <c r="EW24" s="34"/>
      <c r="EX24" s="34"/>
      <c r="EY24" s="34"/>
      <c r="EZ24" s="34"/>
      <c r="FA24" s="34"/>
      <c r="FB24" s="34"/>
      <c r="FC24" s="34"/>
      <c r="FD24" s="34"/>
      <c r="FE24" s="34"/>
      <c r="FF24" s="34"/>
      <c r="FG24" s="34"/>
      <c r="FH24" s="34"/>
      <c r="FI24" s="34"/>
      <c r="FJ24" s="34"/>
      <c r="FK24" s="34"/>
      <c r="FL24" s="34"/>
      <c r="FM24" s="34"/>
    </row>
    <row r="25" spans="1:169">
      <c r="A25" s="691"/>
      <c r="B25" s="691"/>
      <c r="C25" s="691"/>
      <c r="D25" s="752"/>
      <c r="E25" s="764"/>
      <c r="F25" s="680"/>
      <c r="G25" s="756"/>
      <c r="H25" s="782"/>
      <c r="I25" s="693"/>
      <c r="J25" s="702"/>
      <c r="K25" s="693"/>
      <c r="L25" s="693"/>
      <c r="M25" s="762"/>
      <c r="N25" s="34"/>
      <c r="O25" s="34"/>
    </row>
    <row r="26" spans="1:169">
      <c r="A26" s="691"/>
      <c r="B26" s="691"/>
      <c r="C26" s="691"/>
      <c r="D26" s="752"/>
      <c r="E26" s="764"/>
      <c r="F26" s="680"/>
      <c r="G26" s="756"/>
      <c r="H26" s="782"/>
      <c r="I26" s="693"/>
      <c r="J26" s="702"/>
      <c r="K26" s="693"/>
      <c r="L26" s="693"/>
      <c r="M26" s="762"/>
      <c r="N26" s="34"/>
      <c r="O26" s="34"/>
    </row>
    <row r="27" spans="1:169">
      <c r="A27" s="691"/>
      <c r="B27" s="691"/>
      <c r="C27" s="691"/>
      <c r="D27" s="753"/>
      <c r="E27" s="765"/>
      <c r="F27" s="680"/>
      <c r="G27" s="756"/>
      <c r="H27" s="782"/>
      <c r="I27" s="693"/>
      <c r="J27" s="702"/>
      <c r="K27" s="693"/>
      <c r="L27" s="693"/>
      <c r="M27" s="762"/>
      <c r="N27" s="34"/>
      <c r="O27" s="34"/>
    </row>
    <row r="28" spans="1:169">
      <c r="A28" s="691"/>
      <c r="B28" s="691"/>
      <c r="C28" s="691"/>
      <c r="D28" s="753"/>
      <c r="E28" s="765"/>
      <c r="F28" s="680"/>
      <c r="G28" s="756"/>
      <c r="H28" s="782"/>
      <c r="I28" s="693"/>
      <c r="J28" s="702"/>
      <c r="K28" s="693"/>
      <c r="L28" s="693"/>
      <c r="M28" s="762"/>
      <c r="N28" s="34"/>
      <c r="O28" s="34"/>
    </row>
    <row r="29" spans="1:169">
      <c r="A29" s="691"/>
      <c r="B29" s="692"/>
      <c r="C29" s="692"/>
      <c r="D29" s="754"/>
      <c r="E29" s="766"/>
      <c r="F29" s="681"/>
      <c r="G29" s="757"/>
      <c r="H29" s="782"/>
      <c r="I29" s="693"/>
      <c r="J29" s="702"/>
      <c r="K29" s="693"/>
      <c r="L29" s="693"/>
      <c r="M29" s="762"/>
      <c r="N29" s="34"/>
      <c r="O29" s="34"/>
    </row>
    <row r="30" spans="1:169">
      <c r="A30" s="777">
        <f>'7. Mapa Final'!A30</f>
        <v>3</v>
      </c>
      <c r="B30" s="778" t="str">
        <f>'7. Mapa Final'!B30</f>
        <v xml:space="preserve">Incumplimiento o demora en entrega de Documentos (Propuestas, Respuestas  a Peticiones, Informes)
</v>
      </c>
      <c r="C30" s="690" t="str">
        <f>'7. Mapa Final'!C30</f>
        <v>Incumplimiento de las metas establecidas</v>
      </c>
      <c r="D30" s="751" t="str">
        <f>'7. Mapa Final'!J30</f>
        <v>Muy Baja - 1</v>
      </c>
      <c r="E30" s="763" t="str">
        <f>'7. Mapa Final'!K30</f>
        <v>Moderado - 3</v>
      </c>
      <c r="F30" s="679" t="str">
        <f>'7. Mapa Final'!M30</f>
        <v>Moderado - 3</v>
      </c>
      <c r="G30" s="520" t="s">
        <v>387</v>
      </c>
      <c r="H30" s="683" t="s">
        <v>514</v>
      </c>
      <c r="I30" s="685"/>
      <c r="J30" s="674" t="s">
        <v>516</v>
      </c>
      <c r="K30" s="775">
        <v>45474</v>
      </c>
      <c r="L30" s="775">
        <v>45565</v>
      </c>
      <c r="M30" s="762" t="s">
        <v>521</v>
      </c>
    </row>
    <row r="31" spans="1:169">
      <c r="A31" s="777"/>
      <c r="B31" s="779"/>
      <c r="C31" s="691"/>
      <c r="D31" s="752"/>
      <c r="E31" s="764"/>
      <c r="F31" s="680"/>
      <c r="G31" s="520"/>
      <c r="H31" s="683"/>
      <c r="I31" s="685"/>
      <c r="J31" s="674"/>
      <c r="K31" s="685"/>
      <c r="L31" s="685"/>
      <c r="M31" s="762"/>
    </row>
    <row r="32" spans="1:169">
      <c r="A32" s="777"/>
      <c r="B32" s="779"/>
      <c r="C32" s="691"/>
      <c r="D32" s="752"/>
      <c r="E32" s="764"/>
      <c r="F32" s="680"/>
      <c r="G32" s="520"/>
      <c r="H32" s="683"/>
      <c r="I32" s="685"/>
      <c r="J32" s="674"/>
      <c r="K32" s="685"/>
      <c r="L32" s="685"/>
      <c r="M32" s="762"/>
    </row>
    <row r="33" spans="1:13">
      <c r="A33" s="777"/>
      <c r="B33" s="779"/>
      <c r="C33" s="691"/>
      <c r="D33" s="752"/>
      <c r="E33" s="764"/>
      <c r="F33" s="680"/>
      <c r="G33" s="520"/>
      <c r="H33" s="683"/>
      <c r="I33" s="685"/>
      <c r="J33" s="674"/>
      <c r="K33" s="685"/>
      <c r="L33" s="685"/>
      <c r="M33" s="762"/>
    </row>
    <row r="34" spans="1:13">
      <c r="A34" s="777"/>
      <c r="B34" s="779"/>
      <c r="C34" s="691"/>
      <c r="D34" s="752"/>
      <c r="E34" s="764"/>
      <c r="F34" s="680"/>
      <c r="G34" s="520"/>
      <c r="H34" s="683"/>
      <c r="I34" s="685"/>
      <c r="J34" s="674"/>
      <c r="K34" s="685"/>
      <c r="L34" s="685"/>
      <c r="M34" s="762"/>
    </row>
    <row r="35" spans="1:13">
      <c r="A35" s="777"/>
      <c r="B35" s="779"/>
      <c r="C35" s="691"/>
      <c r="D35" s="752"/>
      <c r="E35" s="764"/>
      <c r="F35" s="680"/>
      <c r="G35" s="520"/>
      <c r="H35" s="683"/>
      <c r="I35" s="685"/>
      <c r="J35" s="674"/>
      <c r="K35" s="685"/>
      <c r="L35" s="685"/>
      <c r="M35" s="762"/>
    </row>
    <row r="36" spans="1:13">
      <c r="A36" s="777"/>
      <c r="B36" s="779"/>
      <c r="C36" s="691"/>
      <c r="D36" s="752"/>
      <c r="E36" s="764"/>
      <c r="F36" s="680"/>
      <c r="G36" s="520"/>
      <c r="H36" s="683"/>
      <c r="I36" s="685"/>
      <c r="J36" s="674"/>
      <c r="K36" s="685"/>
      <c r="L36" s="685"/>
      <c r="M36" s="762"/>
    </row>
    <row r="37" spans="1:13">
      <c r="A37" s="777"/>
      <c r="B37" s="779"/>
      <c r="C37" s="691"/>
      <c r="D37" s="753"/>
      <c r="E37" s="765"/>
      <c r="F37" s="680"/>
      <c r="G37" s="520"/>
      <c r="H37" s="683"/>
      <c r="I37" s="685"/>
      <c r="J37" s="674"/>
      <c r="K37" s="685"/>
      <c r="L37" s="685"/>
      <c r="M37" s="762"/>
    </row>
    <row r="38" spans="1:13">
      <c r="A38" s="777"/>
      <c r="B38" s="779"/>
      <c r="C38" s="691"/>
      <c r="D38" s="753"/>
      <c r="E38" s="765"/>
      <c r="F38" s="680"/>
      <c r="G38" s="520"/>
      <c r="H38" s="683"/>
      <c r="I38" s="685"/>
      <c r="J38" s="674"/>
      <c r="K38" s="685"/>
      <c r="L38" s="685"/>
      <c r="M38" s="762"/>
    </row>
    <row r="39" spans="1:13" ht="15.75" customHeight="1">
      <c r="A39" s="777"/>
      <c r="B39" s="780"/>
      <c r="C39" s="692"/>
      <c r="D39" s="754"/>
      <c r="E39" s="766"/>
      <c r="F39" s="681"/>
      <c r="G39" s="587"/>
      <c r="H39" s="684"/>
      <c r="I39" s="686"/>
      <c r="J39" s="675"/>
      <c r="K39" s="686"/>
      <c r="L39" s="686"/>
      <c r="M39" s="762"/>
    </row>
    <row r="40" spans="1:13" ht="15" customHeight="1">
      <c r="A40" s="777">
        <f>'7. Mapa Final'!A40</f>
        <v>4</v>
      </c>
      <c r="B40" s="778" t="str">
        <f>'7. Mapa Final'!B40</f>
        <v>Recibir dádivas o beneficios a nombre propio o de terceros para, no entregar o entregar información privilegiada o confidencial</v>
      </c>
      <c r="C40" s="690" t="str">
        <f>'7. Mapa Final'!C40</f>
        <v xml:space="preserve">Posibilidad de actos indebidos de  los servidores judiciales debido a  la carencia en transparencia, etica y valores  </v>
      </c>
      <c r="D40" s="751" t="str">
        <f>'7. Mapa Final'!J40</f>
        <v>Muy Baja - 1</v>
      </c>
      <c r="E40" s="671" t="str">
        <f>'7. Mapa Final'!K40</f>
        <v>Mayor - 4</v>
      </c>
      <c r="F40" s="679" t="str">
        <f>'7. Mapa Final'!M40</f>
        <v>Alto  - 4</v>
      </c>
      <c r="G40" s="520" t="s">
        <v>394</v>
      </c>
      <c r="H40" s="755" t="s">
        <v>515</v>
      </c>
      <c r="I40" s="703"/>
      <c r="J40" s="703" t="s">
        <v>516</v>
      </c>
      <c r="K40" s="776">
        <v>45474</v>
      </c>
      <c r="L40" s="776">
        <v>45565</v>
      </c>
      <c r="M40" s="755" t="s">
        <v>523</v>
      </c>
    </row>
    <row r="41" spans="1:13">
      <c r="A41" s="777"/>
      <c r="B41" s="779"/>
      <c r="C41" s="691"/>
      <c r="D41" s="752"/>
      <c r="E41" s="672"/>
      <c r="F41" s="680"/>
      <c r="G41" s="520"/>
      <c r="H41" s="685"/>
      <c r="I41" s="685"/>
      <c r="J41" s="685"/>
      <c r="K41" s="685"/>
      <c r="L41" s="685"/>
      <c r="M41" s="685"/>
    </row>
    <row r="42" spans="1:13">
      <c r="A42" s="777"/>
      <c r="B42" s="779"/>
      <c r="C42" s="691"/>
      <c r="D42" s="752"/>
      <c r="E42" s="672"/>
      <c r="F42" s="680"/>
      <c r="G42" s="520"/>
      <c r="H42" s="685"/>
      <c r="I42" s="685"/>
      <c r="J42" s="685"/>
      <c r="K42" s="685"/>
      <c r="L42" s="685"/>
      <c r="M42" s="685"/>
    </row>
    <row r="43" spans="1:13">
      <c r="A43" s="777"/>
      <c r="B43" s="779"/>
      <c r="C43" s="691"/>
      <c r="D43" s="752"/>
      <c r="E43" s="672"/>
      <c r="F43" s="680"/>
      <c r="G43" s="520"/>
      <c r="H43" s="685"/>
      <c r="I43" s="685"/>
      <c r="J43" s="685"/>
      <c r="K43" s="685"/>
      <c r="L43" s="685"/>
      <c r="M43" s="685"/>
    </row>
    <row r="44" spans="1:13">
      <c r="A44" s="777"/>
      <c r="B44" s="779"/>
      <c r="C44" s="691"/>
      <c r="D44" s="752"/>
      <c r="E44" s="672"/>
      <c r="F44" s="680"/>
      <c r="G44" s="520"/>
      <c r="H44" s="685"/>
      <c r="I44" s="685"/>
      <c r="J44" s="685"/>
      <c r="K44" s="685"/>
      <c r="L44" s="685"/>
      <c r="M44" s="685"/>
    </row>
    <row r="45" spans="1:13">
      <c r="A45" s="777"/>
      <c r="B45" s="779"/>
      <c r="C45" s="691"/>
      <c r="D45" s="752"/>
      <c r="E45" s="672"/>
      <c r="F45" s="680"/>
      <c r="G45" s="520"/>
      <c r="H45" s="685"/>
      <c r="I45" s="685"/>
      <c r="J45" s="685"/>
      <c r="K45" s="685"/>
      <c r="L45" s="685"/>
      <c r="M45" s="685"/>
    </row>
    <row r="46" spans="1:13">
      <c r="A46" s="777"/>
      <c r="B46" s="779"/>
      <c r="C46" s="691"/>
      <c r="D46" s="752"/>
      <c r="E46" s="672"/>
      <c r="F46" s="680"/>
      <c r="G46" s="520"/>
      <c r="H46" s="685"/>
      <c r="I46" s="685"/>
      <c r="J46" s="685"/>
      <c r="K46" s="685"/>
      <c r="L46" s="685"/>
      <c r="M46" s="685"/>
    </row>
    <row r="47" spans="1:13">
      <c r="A47" s="777"/>
      <c r="B47" s="779"/>
      <c r="C47" s="691"/>
      <c r="D47" s="753"/>
      <c r="E47" s="672"/>
      <c r="F47" s="680"/>
      <c r="G47" s="520"/>
      <c r="H47" s="685"/>
      <c r="I47" s="685"/>
      <c r="J47" s="685"/>
      <c r="K47" s="685"/>
      <c r="L47" s="685"/>
      <c r="M47" s="685"/>
    </row>
    <row r="48" spans="1:13">
      <c r="A48" s="777"/>
      <c r="B48" s="779"/>
      <c r="C48" s="691"/>
      <c r="D48" s="753"/>
      <c r="E48" s="672"/>
      <c r="F48" s="680"/>
      <c r="G48" s="520"/>
      <c r="H48" s="685"/>
      <c r="I48" s="685"/>
      <c r="J48" s="685"/>
      <c r="K48" s="685"/>
      <c r="L48" s="685"/>
      <c r="M48" s="685"/>
    </row>
    <row r="49" spans="1:13" ht="15.75" customHeight="1">
      <c r="A49" s="777"/>
      <c r="B49" s="780"/>
      <c r="C49" s="692"/>
      <c r="D49" s="754"/>
      <c r="E49" s="673"/>
      <c r="F49" s="681"/>
      <c r="G49" s="587"/>
      <c r="H49" s="685"/>
      <c r="I49" s="685"/>
      <c r="J49" s="686"/>
      <c r="K49" s="686"/>
      <c r="L49" s="686"/>
      <c r="M49" s="686"/>
    </row>
    <row r="50" spans="1:13">
      <c r="A50" s="691">
        <f>'7. Mapa Final'!A41</f>
        <v>5</v>
      </c>
      <c r="B50" s="690" t="str">
        <f>'7. Mapa Final'!B41</f>
        <v>Ofrecer, prometer, entregar, aceptar o solicitar una ventaja indebida para buscar agilizar la creación de cargos,  traslados,  transformación  o  supresión de cargos o   en busca de un beneficio propio o de terceros</v>
      </c>
      <c r="C50" s="690" t="str">
        <f>'7. Mapa Final'!C41</f>
        <v xml:space="preserve">Manejo inadecuado de la información para  favorecer a terceros en la creación de cargos,  traslados,  transformación  o  supresión de cargos o   en busca de un beneficio propio o de tercero </v>
      </c>
      <c r="D50" s="751" t="str">
        <f>'7. Mapa Final'!J41</f>
        <v>Muy Baja - 1</v>
      </c>
      <c r="E50" s="671" t="str">
        <f>'7. Mapa Final'!K41</f>
        <v>Mayor - 4</v>
      </c>
      <c r="F50" s="679" t="str">
        <f>'7. Mapa Final'!M41</f>
        <v>Alto  - 4</v>
      </c>
      <c r="G50" s="756" t="s">
        <v>394</v>
      </c>
      <c r="H50" s="758" t="s">
        <v>515</v>
      </c>
      <c r="I50" s="693"/>
      <c r="J50" s="759" t="s">
        <v>516</v>
      </c>
      <c r="K50" s="776">
        <v>45474</v>
      </c>
      <c r="L50" s="776">
        <v>45565</v>
      </c>
      <c r="M50" s="755" t="s">
        <v>524</v>
      </c>
    </row>
    <row r="51" spans="1:13">
      <c r="A51" s="691"/>
      <c r="B51" s="691"/>
      <c r="C51" s="691"/>
      <c r="D51" s="752"/>
      <c r="E51" s="672"/>
      <c r="F51" s="680"/>
      <c r="G51" s="756"/>
      <c r="H51" s="693"/>
      <c r="I51" s="693"/>
      <c r="J51" s="760"/>
      <c r="K51" s="685"/>
      <c r="L51" s="685"/>
      <c r="M51" s="685"/>
    </row>
    <row r="52" spans="1:13">
      <c r="A52" s="691"/>
      <c r="B52" s="691"/>
      <c r="C52" s="691"/>
      <c r="D52" s="752"/>
      <c r="E52" s="672"/>
      <c r="F52" s="680"/>
      <c r="G52" s="756"/>
      <c r="H52" s="693"/>
      <c r="I52" s="693"/>
      <c r="J52" s="760"/>
      <c r="K52" s="685"/>
      <c r="L52" s="685"/>
      <c r="M52" s="685"/>
    </row>
    <row r="53" spans="1:13">
      <c r="A53" s="691"/>
      <c r="B53" s="691"/>
      <c r="C53" s="691"/>
      <c r="D53" s="752"/>
      <c r="E53" s="672"/>
      <c r="F53" s="680"/>
      <c r="G53" s="756"/>
      <c r="H53" s="693"/>
      <c r="I53" s="693"/>
      <c r="J53" s="760"/>
      <c r="K53" s="685"/>
      <c r="L53" s="685"/>
      <c r="M53" s="685"/>
    </row>
    <row r="54" spans="1:13">
      <c r="A54" s="691"/>
      <c r="B54" s="691"/>
      <c r="C54" s="691"/>
      <c r="D54" s="752"/>
      <c r="E54" s="672"/>
      <c r="F54" s="680"/>
      <c r="G54" s="756"/>
      <c r="H54" s="693"/>
      <c r="I54" s="693"/>
      <c r="J54" s="760"/>
      <c r="K54" s="685"/>
      <c r="L54" s="685"/>
      <c r="M54" s="685"/>
    </row>
    <row r="55" spans="1:13">
      <c r="A55" s="691"/>
      <c r="B55" s="691"/>
      <c r="C55" s="691"/>
      <c r="D55" s="752"/>
      <c r="E55" s="672"/>
      <c r="F55" s="680"/>
      <c r="G55" s="756"/>
      <c r="H55" s="693"/>
      <c r="I55" s="693"/>
      <c r="J55" s="760"/>
      <c r="K55" s="685"/>
      <c r="L55" s="685"/>
      <c r="M55" s="685"/>
    </row>
    <row r="56" spans="1:13">
      <c r="A56" s="691"/>
      <c r="B56" s="691"/>
      <c r="C56" s="691"/>
      <c r="D56" s="752"/>
      <c r="E56" s="672"/>
      <c r="F56" s="680"/>
      <c r="G56" s="756"/>
      <c r="H56" s="693"/>
      <c r="I56" s="693"/>
      <c r="J56" s="760"/>
      <c r="K56" s="685"/>
      <c r="L56" s="685"/>
      <c r="M56" s="685"/>
    </row>
    <row r="57" spans="1:13">
      <c r="A57" s="691"/>
      <c r="B57" s="691"/>
      <c r="C57" s="691"/>
      <c r="D57" s="753"/>
      <c r="E57" s="672"/>
      <c r="F57" s="680"/>
      <c r="G57" s="756"/>
      <c r="H57" s="693"/>
      <c r="I57" s="693"/>
      <c r="J57" s="760"/>
      <c r="K57" s="685"/>
      <c r="L57" s="685"/>
      <c r="M57" s="685"/>
    </row>
    <row r="58" spans="1:13">
      <c r="A58" s="691"/>
      <c r="B58" s="691"/>
      <c r="C58" s="691"/>
      <c r="D58" s="753"/>
      <c r="E58" s="672"/>
      <c r="F58" s="680"/>
      <c r="G58" s="756"/>
      <c r="H58" s="693"/>
      <c r="I58" s="693"/>
      <c r="J58" s="760"/>
      <c r="K58" s="685"/>
      <c r="L58" s="685"/>
      <c r="M58" s="685"/>
    </row>
    <row r="59" spans="1:13" ht="15.75" customHeight="1">
      <c r="A59" s="692"/>
      <c r="B59" s="692"/>
      <c r="C59" s="692"/>
      <c r="D59" s="754"/>
      <c r="E59" s="673"/>
      <c r="F59" s="681"/>
      <c r="G59" s="757"/>
      <c r="H59" s="693"/>
      <c r="I59" s="693"/>
      <c r="J59" s="761"/>
      <c r="K59" s="686"/>
      <c r="L59" s="686"/>
      <c r="M59" s="686"/>
    </row>
  </sheetData>
  <mergeCells count="82">
    <mergeCell ref="K1:M3"/>
    <mergeCell ref="A4:B4"/>
    <mergeCell ref="A5:B5"/>
    <mergeCell ref="A6:B6"/>
    <mergeCell ref="A7:C7"/>
    <mergeCell ref="D7:F7"/>
    <mergeCell ref="G7:G8"/>
    <mergeCell ref="A1:B2"/>
    <mergeCell ref="C1:J3"/>
    <mergeCell ref="H7:H8"/>
    <mergeCell ref="I7:J7"/>
    <mergeCell ref="K7:L7"/>
    <mergeCell ref="M7:M8"/>
    <mergeCell ref="C4:M4"/>
    <mergeCell ref="C5:M5"/>
    <mergeCell ref="C6:M6"/>
    <mergeCell ref="C10:C19"/>
    <mergeCell ref="D10:D19"/>
    <mergeCell ref="E10:E19"/>
    <mergeCell ref="L10:L19"/>
    <mergeCell ref="M10:M19"/>
    <mergeCell ref="I10:I19"/>
    <mergeCell ref="J10:J19"/>
    <mergeCell ref="K10:K19"/>
    <mergeCell ref="A9:G9"/>
    <mergeCell ref="L20:L29"/>
    <mergeCell ref="M20:M29"/>
    <mergeCell ref="A10:A19"/>
    <mergeCell ref="B10:B19"/>
    <mergeCell ref="A20:A29"/>
    <mergeCell ref="B20:B29"/>
    <mergeCell ref="C20:C29"/>
    <mergeCell ref="D20:D29"/>
    <mergeCell ref="E20:E29"/>
    <mergeCell ref="F20:F29"/>
    <mergeCell ref="G20:G29"/>
    <mergeCell ref="H20:H29"/>
    <mergeCell ref="F10:F19"/>
    <mergeCell ref="G10:G19"/>
    <mergeCell ref="H10:H19"/>
    <mergeCell ref="I20:I29"/>
    <mergeCell ref="J20:J29"/>
    <mergeCell ref="I30:I39"/>
    <mergeCell ref="J30:J39"/>
    <mergeCell ref="K20:K29"/>
    <mergeCell ref="K30:K39"/>
    <mergeCell ref="J40:J49"/>
    <mergeCell ref="K40:K49"/>
    <mergeCell ref="A30:A39"/>
    <mergeCell ref="B30:B39"/>
    <mergeCell ref="C30:C39"/>
    <mergeCell ref="D30:D39"/>
    <mergeCell ref="E30:E39"/>
    <mergeCell ref="F30:F39"/>
    <mergeCell ref="G30:G39"/>
    <mergeCell ref="H30:H39"/>
    <mergeCell ref="A40:A49"/>
    <mergeCell ref="B40:B49"/>
    <mergeCell ref="C40:C49"/>
    <mergeCell ref="D40:D49"/>
    <mergeCell ref="E40:E49"/>
    <mergeCell ref="L30:L39"/>
    <mergeCell ref="M30:M39"/>
    <mergeCell ref="F50:F59"/>
    <mergeCell ref="G50:G59"/>
    <mergeCell ref="H50:H59"/>
    <mergeCell ref="F40:F49"/>
    <mergeCell ref="G40:G49"/>
    <mergeCell ref="H40:H49"/>
    <mergeCell ref="I50:I59"/>
    <mergeCell ref="J50:J59"/>
    <mergeCell ref="K50:K59"/>
    <mergeCell ref="L50:L59"/>
    <mergeCell ref="M50:M59"/>
    <mergeCell ref="L40:L49"/>
    <mergeCell ref="M40:M49"/>
    <mergeCell ref="I40:I49"/>
    <mergeCell ref="A50:A59"/>
    <mergeCell ref="B50:B59"/>
    <mergeCell ref="C50:C59"/>
    <mergeCell ref="D50:D59"/>
    <mergeCell ref="E50:E59"/>
  </mergeCells>
  <conditionalFormatting sqref="A7:B7">
    <cfRule type="containsText" dxfId="139" priority="101" operator="containsText" text="3- Moderado">
      <formula>NOT(ISERROR(SEARCH("3- Moderado",A7)))</formula>
    </cfRule>
    <cfRule type="containsText" dxfId="138" priority="102" operator="containsText" text="6- Moderado">
      <formula>NOT(ISERROR(SEARCH("6- Moderado",A7)))</formula>
    </cfRule>
    <cfRule type="containsText" dxfId="137" priority="103" operator="containsText" text="4- Moderado">
      <formula>NOT(ISERROR(SEARCH("4- Moderado",A7)))</formula>
    </cfRule>
    <cfRule type="containsText" dxfId="136" priority="104" operator="containsText" text="3- Bajo">
      <formula>NOT(ISERROR(SEARCH("3- Bajo",A7)))</formula>
    </cfRule>
    <cfRule type="containsText" dxfId="135" priority="105" operator="containsText" text="4- Bajo">
      <formula>NOT(ISERROR(SEARCH("4- Bajo",A7)))</formula>
    </cfRule>
    <cfRule type="containsText" dxfId="134" priority="106" operator="containsText" text="1- Bajo">
      <formula>NOT(ISERROR(SEARCH("1- Bajo",A7)))</formula>
    </cfRule>
  </conditionalFormatting>
  <conditionalFormatting sqref="A10:E10 A20:E20">
    <cfRule type="containsText" dxfId="133" priority="95" operator="containsText" text="3- Moderado">
      <formula>NOT(ISERROR(SEARCH("3- Moderado",A10)))</formula>
    </cfRule>
    <cfRule type="containsText" dxfId="132" priority="96" operator="containsText" text="6- Moderado">
      <formula>NOT(ISERROR(SEARCH("6- Moderado",A10)))</formula>
    </cfRule>
    <cfRule type="containsText" dxfId="131" priority="97" operator="containsText" text="4- Moderado">
      <formula>NOT(ISERROR(SEARCH("4- Moderado",A10)))</formula>
    </cfRule>
    <cfRule type="containsText" dxfId="130" priority="98" operator="containsText" text="3- Bajo">
      <formula>NOT(ISERROR(SEARCH("3- Bajo",A10)))</formula>
    </cfRule>
    <cfRule type="containsText" dxfId="129" priority="99" operator="containsText" text="4- Bajo">
      <formula>NOT(ISERROR(SEARCH("4- Bajo",A10)))</formula>
    </cfRule>
    <cfRule type="containsText" dxfId="128" priority="100" operator="containsText" text="1- Bajo">
      <formula>NOT(ISERROR(SEARCH("1- Bajo",A10)))</formula>
    </cfRule>
  </conditionalFormatting>
  <conditionalFormatting sqref="C8:F8">
    <cfRule type="containsText" dxfId="127" priority="79" operator="containsText" text="3- Moderado">
      <formula>NOT(ISERROR(SEARCH("3- Moderado",C8)))</formula>
    </cfRule>
    <cfRule type="containsText" dxfId="126" priority="80" operator="containsText" text="6- Moderado">
      <formula>NOT(ISERROR(SEARCH("6- Moderado",C8)))</formula>
    </cfRule>
    <cfRule type="containsText" dxfId="125" priority="81" operator="containsText" text="4- Moderado">
      <formula>NOT(ISERROR(SEARCH("4- Moderado",C8)))</formula>
    </cfRule>
    <cfRule type="containsText" dxfId="124" priority="82" operator="containsText" text="3- Bajo">
      <formula>NOT(ISERROR(SEARCH("3- Bajo",C8)))</formula>
    </cfRule>
    <cfRule type="containsText" dxfId="123" priority="83" operator="containsText" text="4- Bajo">
      <formula>NOT(ISERROR(SEARCH("4- Bajo",C8)))</formula>
    </cfRule>
    <cfRule type="containsText" dxfId="122" priority="84" operator="containsText" text="1- Bajo">
      <formula>NOT(ISERROR(SEARCH("1- Bajo",C8)))</formula>
    </cfRule>
  </conditionalFormatting>
  <conditionalFormatting sqref="D10:D29">
    <cfRule type="containsText" dxfId="121" priority="89" operator="containsText" text="Muy Alta">
      <formula>NOT(ISERROR(SEARCH("Muy Alta",D10)))</formula>
    </cfRule>
    <cfRule type="containsText" dxfId="120" priority="90" operator="containsText" text="Alta">
      <formula>NOT(ISERROR(SEARCH("Alta",D10)))</formula>
    </cfRule>
    <cfRule type="containsText" dxfId="119" priority="91" operator="containsText" text="Baja">
      <formula>NOT(ISERROR(SEARCH("Baja",D10)))</formula>
    </cfRule>
    <cfRule type="containsText" dxfId="118" priority="92" operator="containsText" text="Muy Baja">
      <formula>NOT(ISERROR(SEARCH("Muy Baja",D10)))</formula>
    </cfRule>
    <cfRule type="containsText" dxfId="117" priority="94" operator="containsText" text="Media">
      <formula>NOT(ISERROR(SEARCH("Media",D10)))</formula>
    </cfRule>
  </conditionalFormatting>
  <conditionalFormatting sqref="E10:E29">
    <cfRule type="containsText" dxfId="116" priority="85" operator="containsText" text="Catastrófico">
      <formula>NOT(ISERROR(SEARCH("Catastrófico",E10)))</formula>
    </cfRule>
    <cfRule type="containsText" dxfId="115" priority="86" operator="containsText" text="Mayor">
      <formula>NOT(ISERROR(SEARCH("Mayor",E10)))</formula>
    </cfRule>
    <cfRule type="containsText" dxfId="114" priority="87" operator="containsText" text="Menor">
      <formula>NOT(ISERROR(SEARCH("Menor",E10)))</formula>
    </cfRule>
    <cfRule type="containsText" dxfId="113" priority="88" operator="containsText" text="Leve">
      <formula>NOT(ISERROR(SEARCH("Leve",E10)))</formula>
    </cfRule>
  </conditionalFormatting>
  <conditionalFormatting sqref="E10:F29">
    <cfRule type="containsText" dxfId="112" priority="93" operator="containsText" text="Moderado">
      <formula>NOT(ISERROR(SEARCH("Moderado",E10)))</formula>
    </cfRule>
  </conditionalFormatting>
  <conditionalFormatting sqref="F10:F29">
    <cfRule type="containsText" dxfId="111" priority="107" operator="containsText" text="Bajo">
      <formula>NOT(ISERROR(SEARCH("Bajo",F10)))</formula>
    </cfRule>
    <cfRule type="containsText" dxfId="110" priority="108" operator="containsText" text="Moderado">
      <formula>NOT(ISERROR(SEARCH("Moderado",F10)))</formula>
    </cfRule>
    <cfRule type="containsText" dxfId="109" priority="109" operator="containsText" text="Alto">
      <formula>NOT(ISERROR(SEARCH("Alto",F10)))</formula>
    </cfRule>
    <cfRule type="containsText" dxfId="108" priority="110" operator="containsText" text="Extremo">
      <formula>NOT(ISERROR(SEARCH("Extremo",F10)))</formula>
    </cfRule>
    <cfRule type="colorScale" priority="111">
      <colorScale>
        <cfvo type="min"/>
        <cfvo type="max"/>
        <color rgb="FFFF7128"/>
        <color rgb="FFFFEF9C"/>
      </colorScale>
    </cfRule>
  </conditionalFormatting>
  <conditionalFormatting sqref="D30:E30">
    <cfRule type="containsText" dxfId="107" priority="56" operator="containsText" text="3- Moderado">
      <formula>NOT(ISERROR(SEARCH("3- Moderado",D30)))</formula>
    </cfRule>
    <cfRule type="containsText" dxfId="106" priority="57" operator="containsText" text="6- Moderado">
      <formula>NOT(ISERROR(SEARCH("6- Moderado",D30)))</formula>
    </cfRule>
    <cfRule type="containsText" dxfId="105" priority="58" operator="containsText" text="4- Moderado">
      <formula>NOT(ISERROR(SEARCH("4- Moderado",D30)))</formula>
    </cfRule>
    <cfRule type="containsText" dxfId="104" priority="59" operator="containsText" text="3- Bajo">
      <formula>NOT(ISERROR(SEARCH("3- Bajo",D30)))</formula>
    </cfRule>
    <cfRule type="containsText" dxfId="103" priority="60" operator="containsText" text="4- Bajo">
      <formula>NOT(ISERROR(SEARCH("4- Bajo",D30)))</formula>
    </cfRule>
    <cfRule type="containsText" dxfId="102" priority="61" operator="containsText" text="1- Bajo">
      <formula>NOT(ISERROR(SEARCH("1- Bajo",D30)))</formula>
    </cfRule>
  </conditionalFormatting>
  <conditionalFormatting sqref="D30:D39">
    <cfRule type="containsText" dxfId="101" priority="50" operator="containsText" text="Muy Alta">
      <formula>NOT(ISERROR(SEARCH("Muy Alta",D30)))</formula>
    </cfRule>
    <cfRule type="containsText" dxfId="100" priority="51" operator="containsText" text="Alta">
      <formula>NOT(ISERROR(SEARCH("Alta",D30)))</formula>
    </cfRule>
    <cfRule type="containsText" dxfId="99" priority="52" operator="containsText" text="Baja">
      <formula>NOT(ISERROR(SEARCH("Baja",D30)))</formula>
    </cfRule>
    <cfRule type="containsText" dxfId="98" priority="53" operator="containsText" text="Muy Baja">
      <formula>NOT(ISERROR(SEARCH("Muy Baja",D30)))</formula>
    </cfRule>
    <cfRule type="containsText" dxfId="97" priority="55" operator="containsText" text="Media">
      <formula>NOT(ISERROR(SEARCH("Media",D30)))</formula>
    </cfRule>
  </conditionalFormatting>
  <conditionalFormatting sqref="E30:E39">
    <cfRule type="containsText" dxfId="96" priority="46" operator="containsText" text="Catastrófico">
      <formula>NOT(ISERROR(SEARCH("Catastrófico",E30)))</formula>
    </cfRule>
    <cfRule type="containsText" dxfId="95" priority="47" operator="containsText" text="Mayor">
      <formula>NOT(ISERROR(SEARCH("Mayor",E30)))</formula>
    </cfRule>
    <cfRule type="containsText" dxfId="94" priority="48" operator="containsText" text="Menor">
      <formula>NOT(ISERROR(SEARCH("Menor",E30)))</formula>
    </cfRule>
    <cfRule type="containsText" dxfId="93" priority="49" operator="containsText" text="Leve">
      <formula>NOT(ISERROR(SEARCH("Leve",E30)))</formula>
    </cfRule>
  </conditionalFormatting>
  <conditionalFormatting sqref="E30:F39">
    <cfRule type="containsText" dxfId="92" priority="54" operator="containsText" text="Moderado">
      <formula>NOT(ISERROR(SEARCH("Moderado",E30)))</formula>
    </cfRule>
  </conditionalFormatting>
  <conditionalFormatting sqref="A30:C30">
    <cfRule type="containsText" dxfId="91" priority="40" operator="containsText" text="3- Moderado">
      <formula>NOT(ISERROR(SEARCH("3- Moderado",A30)))</formula>
    </cfRule>
    <cfRule type="containsText" dxfId="90" priority="41" operator="containsText" text="6- Moderado">
      <formula>NOT(ISERROR(SEARCH("6- Moderado",A30)))</formula>
    </cfRule>
    <cfRule type="containsText" dxfId="89" priority="42" operator="containsText" text="4- Moderado">
      <formula>NOT(ISERROR(SEARCH("4- Moderado",A30)))</formula>
    </cfRule>
    <cfRule type="containsText" dxfId="88" priority="43" operator="containsText" text="3- Bajo">
      <formula>NOT(ISERROR(SEARCH("3- Bajo",A30)))</formula>
    </cfRule>
    <cfRule type="containsText" dxfId="87" priority="44" operator="containsText" text="4- Bajo">
      <formula>NOT(ISERROR(SEARCH("4- Bajo",A30)))</formula>
    </cfRule>
    <cfRule type="containsText" dxfId="86" priority="45" operator="containsText" text="1- Bajo">
      <formula>NOT(ISERROR(SEARCH("1- Bajo",A30)))</formula>
    </cfRule>
  </conditionalFormatting>
  <conditionalFormatting sqref="F30:F39">
    <cfRule type="containsText" dxfId="85" priority="62" operator="containsText" text="Bajo">
      <formula>NOT(ISERROR(SEARCH("Bajo",F30)))</formula>
    </cfRule>
    <cfRule type="containsText" dxfId="84" priority="63" operator="containsText" text="Moderado">
      <formula>NOT(ISERROR(SEARCH("Moderado",F30)))</formula>
    </cfRule>
    <cfRule type="containsText" dxfId="83" priority="64" operator="containsText" text="Alto">
      <formula>NOT(ISERROR(SEARCH("Alto",F30)))</formula>
    </cfRule>
    <cfRule type="containsText" dxfId="82" priority="65" operator="containsText" text="Extremo">
      <formula>NOT(ISERROR(SEARCH("Extremo",F30)))</formula>
    </cfRule>
    <cfRule type="colorScale" priority="66">
      <colorScale>
        <cfvo type="min"/>
        <cfvo type="max"/>
        <color rgb="FFFF7128"/>
        <color rgb="FFFFEF9C"/>
      </colorScale>
    </cfRule>
  </conditionalFormatting>
  <conditionalFormatting sqref="E40 E50">
    <cfRule type="containsText" dxfId="81" priority="29" operator="containsText" text="3- Moderado">
      <formula>NOT(ISERROR(SEARCH("3- Moderado",E40)))</formula>
    </cfRule>
    <cfRule type="containsText" dxfId="80" priority="30" operator="containsText" text="6- Moderado">
      <formula>NOT(ISERROR(SEARCH("6- Moderado",E40)))</formula>
    </cfRule>
    <cfRule type="containsText" dxfId="79" priority="31" operator="containsText" text="4- Moderado">
      <formula>NOT(ISERROR(SEARCH("4- Moderado",E40)))</formula>
    </cfRule>
    <cfRule type="containsText" dxfId="78" priority="32" operator="containsText" text="3- Bajo">
      <formula>NOT(ISERROR(SEARCH("3- Bajo",E40)))</formula>
    </cfRule>
    <cfRule type="containsText" dxfId="77" priority="33" operator="containsText" text="4- Bajo">
      <formula>NOT(ISERROR(SEARCH("4- Bajo",E40)))</formula>
    </cfRule>
    <cfRule type="containsText" dxfId="76" priority="34" operator="containsText" text="1- Bajo">
      <formula>NOT(ISERROR(SEARCH("1- Bajo",E40)))</formula>
    </cfRule>
  </conditionalFormatting>
  <conditionalFormatting sqref="E40:E59">
    <cfRule type="containsText" dxfId="75" priority="24" operator="containsText" text="Catastrófico">
      <formula>NOT(ISERROR(SEARCH("Catastrófico",E40)))</formula>
    </cfRule>
    <cfRule type="containsText" dxfId="74" priority="25" operator="containsText" text="Mayor">
      <formula>NOT(ISERROR(SEARCH("Mayor",E40)))</formula>
    </cfRule>
    <cfRule type="containsText" dxfId="73" priority="26" operator="containsText" text="Menor">
      <formula>NOT(ISERROR(SEARCH("Menor",E40)))</formula>
    </cfRule>
    <cfRule type="containsText" dxfId="72" priority="27" operator="containsText" text="Leve">
      <formula>NOT(ISERROR(SEARCH("Leve",E40)))</formula>
    </cfRule>
  </conditionalFormatting>
  <conditionalFormatting sqref="E40:F59">
    <cfRule type="containsText" dxfId="71" priority="28" operator="containsText" text="Moderado">
      <formula>NOT(ISERROR(SEARCH("Moderado",E40)))</formula>
    </cfRule>
  </conditionalFormatting>
  <conditionalFormatting sqref="F40:F59">
    <cfRule type="containsText" dxfId="70" priority="35" operator="containsText" text="Bajo">
      <formula>NOT(ISERROR(SEARCH("Bajo",F40)))</formula>
    </cfRule>
    <cfRule type="containsText" dxfId="69" priority="36" operator="containsText" text="Moderado">
      <formula>NOT(ISERROR(SEARCH("Moderado",F40)))</formula>
    </cfRule>
    <cfRule type="containsText" dxfId="68" priority="37" operator="containsText" text="Alto">
      <formula>NOT(ISERROR(SEARCH("Alto",F40)))</formula>
    </cfRule>
    <cfRule type="containsText" dxfId="67" priority="38" operator="containsText" text="Extremo">
      <formula>NOT(ISERROR(SEARCH("Extremo",F40)))</formula>
    </cfRule>
    <cfRule type="colorScale" priority="39">
      <colorScale>
        <cfvo type="min"/>
        <cfvo type="max"/>
        <color rgb="FFFF7128"/>
        <color rgb="FFFFEF9C"/>
      </colorScale>
    </cfRule>
  </conditionalFormatting>
  <conditionalFormatting sqref="D40 D50">
    <cfRule type="containsText" dxfId="66" priority="18" operator="containsText" text="3- Moderado">
      <formula>NOT(ISERROR(SEARCH("3- Moderado",D40)))</formula>
    </cfRule>
    <cfRule type="containsText" dxfId="65" priority="19" operator="containsText" text="6- Moderado">
      <formula>NOT(ISERROR(SEARCH("6- Moderado",D40)))</formula>
    </cfRule>
    <cfRule type="containsText" dxfId="64" priority="20" operator="containsText" text="4- Moderado">
      <formula>NOT(ISERROR(SEARCH("4- Moderado",D40)))</formula>
    </cfRule>
    <cfRule type="containsText" dxfId="63" priority="21" operator="containsText" text="3- Bajo">
      <formula>NOT(ISERROR(SEARCH("3- Bajo",D40)))</formula>
    </cfRule>
    <cfRule type="containsText" dxfId="62" priority="22" operator="containsText" text="4- Bajo">
      <formula>NOT(ISERROR(SEARCH("4- Bajo",D40)))</formula>
    </cfRule>
    <cfRule type="containsText" dxfId="61" priority="23" operator="containsText" text="1- Bajo">
      <formula>NOT(ISERROR(SEARCH("1- Bajo",D40)))</formula>
    </cfRule>
  </conditionalFormatting>
  <conditionalFormatting sqref="D40:D59">
    <cfRule type="containsText" dxfId="60" priority="13" operator="containsText" text="Muy Alta">
      <formula>NOT(ISERROR(SEARCH("Muy Alta",D40)))</formula>
    </cfRule>
    <cfRule type="containsText" dxfId="59" priority="14" operator="containsText" text="Alta">
      <formula>NOT(ISERROR(SEARCH("Alta",D40)))</formula>
    </cfRule>
    <cfRule type="containsText" dxfId="58" priority="15" operator="containsText" text="Baja">
      <formula>NOT(ISERROR(SEARCH("Baja",D40)))</formula>
    </cfRule>
    <cfRule type="containsText" dxfId="57" priority="16" operator="containsText" text="Muy Baja">
      <formula>NOT(ISERROR(SEARCH("Muy Baja",D40)))</formula>
    </cfRule>
    <cfRule type="containsText" dxfId="56" priority="17" operator="containsText" text="Media">
      <formula>NOT(ISERROR(SEARCH("Media",D40)))</formula>
    </cfRule>
  </conditionalFormatting>
  <conditionalFormatting sqref="A40:C40">
    <cfRule type="containsText" dxfId="55" priority="7" operator="containsText" text="3- Moderado">
      <formula>NOT(ISERROR(SEARCH("3- Moderado",A40)))</formula>
    </cfRule>
    <cfRule type="containsText" dxfId="54" priority="8" operator="containsText" text="6- Moderado">
      <formula>NOT(ISERROR(SEARCH("6- Moderado",A40)))</formula>
    </cfRule>
    <cfRule type="containsText" dxfId="53" priority="9" operator="containsText" text="4- Moderado">
      <formula>NOT(ISERROR(SEARCH("4- Moderado",A40)))</formula>
    </cfRule>
    <cfRule type="containsText" dxfId="52" priority="10" operator="containsText" text="3- Bajo">
      <formula>NOT(ISERROR(SEARCH("3- Bajo",A40)))</formula>
    </cfRule>
    <cfRule type="containsText" dxfId="51" priority="11" operator="containsText" text="4- Bajo">
      <formula>NOT(ISERROR(SEARCH("4- Bajo",A40)))</formula>
    </cfRule>
    <cfRule type="containsText" dxfId="50" priority="12" operator="containsText" text="1- Bajo">
      <formula>NOT(ISERROR(SEARCH("1- Bajo",A40)))</formula>
    </cfRule>
  </conditionalFormatting>
  <conditionalFormatting sqref="A50:C50">
    <cfRule type="containsText" dxfId="49" priority="1" operator="containsText" text="3- Moderado">
      <formula>NOT(ISERROR(SEARCH("3- Moderado",A50)))</formula>
    </cfRule>
    <cfRule type="containsText" dxfId="48" priority="2" operator="containsText" text="6- Moderado">
      <formula>NOT(ISERROR(SEARCH("6- Moderado",A50)))</formula>
    </cfRule>
    <cfRule type="containsText" dxfId="47" priority="3" operator="containsText" text="4- Moderado">
      <formula>NOT(ISERROR(SEARCH("4- Moderado",A50)))</formula>
    </cfRule>
    <cfRule type="containsText" dxfId="46" priority="4" operator="containsText" text="3- Bajo">
      <formula>NOT(ISERROR(SEARCH("3- Bajo",A50)))</formula>
    </cfRule>
    <cfRule type="containsText" dxfId="45" priority="5" operator="containsText" text="4- Bajo">
      <formula>NOT(ISERROR(SEARCH("4- Bajo",A50)))</formula>
    </cfRule>
    <cfRule type="containsText" dxfId="44" priority="6" operator="containsText" text="1- Bajo">
      <formula>NOT(ISERROR(SEARCH("1- Bajo",A50)))</formula>
    </cfRule>
  </conditionalFormatting>
  <dataValidations count="4">
    <dataValidation allowBlank="1" showInputMessage="1" showErrorMessage="1" prompt="seleccionar si el responsable de ejecutar las acciones es el nivel central" sqref="J8" xr:uid="{C71B0AFC-FA54-4967-8A77-26AB11C55756}"/>
    <dataValidation allowBlank="1" showInputMessage="1" showErrorMessage="1" prompt="Seleccionar si el responsable es el responsable de las acciones es el nivel central" sqref="I7:I8" xr:uid="{74018C86-6377-4E8A-A590-F696E00B3B2C}"/>
    <dataValidation allowBlank="1" showInputMessage="1" showErrorMessage="1" prompt="Describir las actividades que se van a desarrollar para el proyecto" sqref="H7" xr:uid="{6FCBC03A-9E0E-469B-8799-6ABBAC43AFAC}"/>
    <dataValidation allowBlank="1" showInputMessage="1" showErrorMessage="1" prompt="Registrar qué factor  que ocasina el riesgo: un facot identtficado el contexto._x000a_O  personas, recursos, estilo de direccion , factores externos, , codiciones ambientales" sqref="C8" xr:uid="{8138B1CA-5923-4D11-824A-F1121D49B35B}"/>
  </dataValidations>
  <pageMargins left="0.7" right="0.7" top="0.75" bottom="0.75" header="0.3" footer="0.3"/>
  <drawing r:id="rId1"/>
  <extLst>
    <ext xmlns:x14="http://schemas.microsoft.com/office/spreadsheetml/2009/9/main" uri="{CCE6A557-97BC-4b89-ADB6-D9C93CAAB3DF}">
      <x14:dataValidations xmlns:xm="http://schemas.microsoft.com/office/excel/2006/main" count="1">
        <x14:dataValidation type="list" allowBlank="1" showInputMessage="1" showErrorMessage="1" xr:uid="{1B86DF2C-FE5E-4A11-8602-54E8459A339A}">
          <x14:formula1>
            <xm:f>'9- Matriz de Calor '!$S$8:$S$11</xm:f>
          </x14:formula1>
          <xm:sqref>G10:G59</xm:sqref>
        </x14:dataValidation>
      </x14:dataValidation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theme="5" tint="0.39997558519241921"/>
  </sheetPr>
  <dimension ref="A1:JK59"/>
  <sheetViews>
    <sheetView topLeftCell="A49" zoomScale="71" zoomScaleNormal="71" workbookViewId="0">
      <selection activeCell="M50" sqref="M50:M59"/>
    </sheetView>
  </sheetViews>
  <sheetFormatPr baseColWidth="10" defaultColWidth="11.42578125" defaultRowHeight="15"/>
  <cols>
    <col min="1" max="1" width="18.42578125" style="5" customWidth="1"/>
    <col min="2" max="2" width="35.85546875" style="5" customWidth="1"/>
    <col min="3" max="3" width="40.28515625" customWidth="1"/>
    <col min="4" max="4" width="16.85546875" style="96" customWidth="1"/>
    <col min="5" max="5" width="18.5703125" style="27" customWidth="1"/>
    <col min="6" max="6" width="18.28515625" style="27" bestFit="1" customWidth="1"/>
    <col min="7" max="7" width="18.28515625" bestFit="1" customWidth="1"/>
    <col min="8" max="8" width="32.7109375" customWidth="1"/>
    <col min="9" max="9" width="16.5703125" customWidth="1"/>
    <col min="10" max="10" width="14.28515625" customWidth="1"/>
    <col min="11" max="11" width="17.7109375" customWidth="1"/>
    <col min="12" max="12" width="15.28515625" customWidth="1"/>
    <col min="13" max="13" width="48.28515625" customWidth="1"/>
    <col min="14" max="169" width="11.42578125" style="2"/>
  </cols>
  <sheetData>
    <row r="1" spans="1:271" s="19" customFormat="1" ht="16.5" customHeight="1">
      <c r="A1" s="716"/>
      <c r="B1" s="717"/>
      <c r="C1" s="720"/>
      <c r="D1" s="720"/>
      <c r="E1" s="720"/>
      <c r="F1" s="720"/>
      <c r="G1" s="720"/>
      <c r="H1" s="720"/>
      <c r="I1" s="720"/>
      <c r="J1" s="721"/>
      <c r="K1" s="768"/>
      <c r="L1" s="768"/>
      <c r="M1" s="768"/>
      <c r="N1" s="18"/>
      <c r="O1" s="18"/>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row>
    <row r="2" spans="1:271" s="19" customFormat="1" ht="39.75" customHeight="1">
      <c r="A2" s="718"/>
      <c r="B2" s="719"/>
      <c r="C2" s="722"/>
      <c r="D2" s="722"/>
      <c r="E2" s="722"/>
      <c r="F2" s="722"/>
      <c r="G2" s="722"/>
      <c r="H2" s="722"/>
      <c r="I2" s="722"/>
      <c r="J2" s="723"/>
      <c r="K2" s="768"/>
      <c r="L2" s="768"/>
      <c r="M2" s="768"/>
      <c r="N2" s="18"/>
      <c r="O2" s="18"/>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c r="JJ2" s="18"/>
      <c r="JK2" s="18"/>
    </row>
    <row r="3" spans="1:271" s="19" customFormat="1" ht="3" customHeight="1">
      <c r="A3" s="1"/>
      <c r="B3" s="1"/>
      <c r="C3" s="722"/>
      <c r="D3" s="722"/>
      <c r="E3" s="722"/>
      <c r="F3" s="722"/>
      <c r="G3" s="722"/>
      <c r="H3" s="722"/>
      <c r="I3" s="722"/>
      <c r="J3" s="723"/>
      <c r="K3" s="768"/>
      <c r="L3" s="768"/>
      <c r="M3" s="768"/>
      <c r="N3" s="18"/>
      <c r="O3" s="18"/>
      <c r="P3" s="18"/>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c r="JJ3" s="18"/>
      <c r="JK3" s="18"/>
    </row>
    <row r="4" spans="1:271" s="19" customFormat="1" ht="41.25" customHeight="1">
      <c r="A4" s="714" t="s">
        <v>265</v>
      </c>
      <c r="B4" s="773"/>
      <c r="C4" s="771" t="s">
        <v>5</v>
      </c>
      <c r="D4" s="771"/>
      <c r="E4" s="771"/>
      <c r="F4" s="771"/>
      <c r="G4" s="771"/>
      <c r="H4" s="771"/>
      <c r="I4" s="771"/>
      <c r="J4" s="771"/>
      <c r="K4" s="771"/>
      <c r="L4" s="771"/>
      <c r="M4" s="771"/>
      <c r="N4" s="18"/>
      <c r="O4" s="18"/>
      <c r="P4" s="18"/>
      <c r="Q4" s="18"/>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c r="JJ4" s="18"/>
      <c r="JK4" s="18"/>
    </row>
    <row r="5" spans="1:271" s="19" customFormat="1" ht="61.5" customHeight="1">
      <c r="A5" s="714" t="s">
        <v>267</v>
      </c>
      <c r="B5" s="773"/>
      <c r="C5" s="772" t="s">
        <v>268</v>
      </c>
      <c r="D5" s="772"/>
      <c r="E5" s="772"/>
      <c r="F5" s="772"/>
      <c r="G5" s="772"/>
      <c r="H5" s="772"/>
      <c r="I5" s="772"/>
      <c r="J5" s="772"/>
      <c r="K5" s="772"/>
      <c r="L5" s="772"/>
      <c r="M5" s="772"/>
      <c r="N5" s="18"/>
      <c r="O5" s="18"/>
      <c r="P5" s="18"/>
      <c r="Q5" s="18"/>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row>
    <row r="6" spans="1:271" s="19" customFormat="1" ht="32.25" customHeight="1">
      <c r="A6" s="714" t="s">
        <v>269</v>
      </c>
      <c r="B6" s="773"/>
      <c r="C6" s="729" t="s">
        <v>270</v>
      </c>
      <c r="D6" s="730"/>
      <c r="E6" s="730"/>
      <c r="F6" s="730"/>
      <c r="G6" s="730"/>
      <c r="H6" s="730"/>
      <c r="I6" s="730"/>
      <c r="J6" s="730"/>
      <c r="K6" s="730"/>
      <c r="L6" s="730"/>
      <c r="M6" s="731"/>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c r="JJ6" s="18"/>
      <c r="JK6" s="18"/>
    </row>
    <row r="7" spans="1:271" s="23" customFormat="1" ht="40.5" customHeight="1" thickTop="1" thickBot="1">
      <c r="A7" s="740" t="s">
        <v>499</v>
      </c>
      <c r="B7" s="741"/>
      <c r="C7" s="742"/>
      <c r="D7" s="774" t="s">
        <v>500</v>
      </c>
      <c r="E7" s="774"/>
      <c r="F7" s="774"/>
      <c r="G7" s="770" t="s">
        <v>501</v>
      </c>
      <c r="H7" s="732" t="s">
        <v>502</v>
      </c>
      <c r="I7" s="734" t="s">
        <v>503</v>
      </c>
      <c r="J7" s="735"/>
      <c r="K7" s="734" t="s">
        <v>504</v>
      </c>
      <c r="L7" s="735"/>
      <c r="M7" s="769" t="s">
        <v>525</v>
      </c>
      <c r="N7" s="31"/>
      <c r="O7" s="31"/>
      <c r="P7" s="31"/>
      <c r="Q7" s="31"/>
      <c r="R7" s="31"/>
      <c r="S7" s="31"/>
      <c r="T7" s="31"/>
      <c r="U7" s="31"/>
      <c r="V7" s="31"/>
      <c r="W7" s="31"/>
      <c r="X7" s="31"/>
      <c r="Y7" s="31"/>
      <c r="Z7" s="31"/>
      <c r="AA7" s="31"/>
      <c r="AB7" s="31"/>
      <c r="AC7" s="31"/>
      <c r="AD7" s="31"/>
      <c r="AE7" s="31"/>
      <c r="AF7" s="31"/>
      <c r="AG7" s="31"/>
      <c r="AH7" s="31"/>
      <c r="AI7" s="31"/>
      <c r="AJ7" s="31"/>
      <c r="AK7" s="31"/>
      <c r="AL7" s="31"/>
      <c r="AM7" s="31"/>
      <c r="AN7" s="31"/>
      <c r="AO7" s="31"/>
      <c r="AP7" s="31"/>
      <c r="AQ7" s="31"/>
      <c r="AR7" s="31"/>
      <c r="AS7" s="31"/>
      <c r="AT7" s="31"/>
      <c r="AU7" s="31"/>
      <c r="AV7" s="31"/>
      <c r="AW7" s="31"/>
      <c r="AX7" s="31"/>
      <c r="AY7" s="31"/>
      <c r="AZ7" s="31"/>
      <c r="BA7" s="31"/>
      <c r="BB7" s="31"/>
      <c r="BC7" s="31"/>
      <c r="BD7" s="31"/>
      <c r="BE7" s="31"/>
      <c r="BF7" s="31"/>
      <c r="BG7" s="31"/>
      <c r="BH7" s="31"/>
      <c r="BI7" s="31"/>
      <c r="BJ7" s="31"/>
      <c r="BK7" s="31"/>
      <c r="BL7" s="31"/>
      <c r="BM7" s="31"/>
      <c r="BN7" s="31"/>
      <c r="BO7" s="31"/>
      <c r="BP7" s="31"/>
      <c r="BQ7" s="31"/>
      <c r="BR7" s="31"/>
      <c r="BS7" s="31"/>
      <c r="BT7" s="31"/>
      <c r="BU7" s="31"/>
      <c r="BV7" s="31"/>
      <c r="BW7" s="31"/>
      <c r="BX7" s="31"/>
      <c r="BY7" s="31"/>
      <c r="BZ7" s="31"/>
      <c r="CA7" s="31"/>
      <c r="CB7" s="31"/>
      <c r="CC7" s="31"/>
      <c r="CD7" s="31"/>
      <c r="CE7" s="31"/>
      <c r="CF7" s="31"/>
      <c r="CG7" s="31"/>
      <c r="CH7" s="31"/>
      <c r="CI7" s="31"/>
      <c r="CJ7" s="31"/>
      <c r="CK7" s="31"/>
      <c r="CL7" s="31"/>
      <c r="CM7" s="31"/>
      <c r="CN7" s="31"/>
      <c r="CO7" s="31"/>
      <c r="CP7" s="31"/>
      <c r="CQ7" s="31"/>
      <c r="CR7" s="31"/>
      <c r="CS7" s="31"/>
      <c r="CT7" s="31"/>
      <c r="CU7" s="31"/>
      <c r="CV7" s="31"/>
      <c r="CW7" s="31"/>
      <c r="CX7" s="31"/>
      <c r="CY7" s="31"/>
      <c r="CZ7" s="31"/>
      <c r="DA7" s="31"/>
      <c r="DB7" s="31"/>
      <c r="DC7" s="31"/>
      <c r="DD7" s="31"/>
      <c r="DE7" s="31"/>
      <c r="DF7" s="31"/>
      <c r="DG7" s="31"/>
      <c r="DH7" s="31"/>
      <c r="DI7" s="31"/>
      <c r="DJ7" s="31"/>
      <c r="DK7" s="31"/>
      <c r="DL7" s="31"/>
      <c r="DM7" s="31"/>
      <c r="DN7" s="31"/>
      <c r="DO7" s="31"/>
      <c r="DP7" s="31"/>
      <c r="DQ7" s="31"/>
      <c r="DR7" s="31"/>
      <c r="DS7" s="31"/>
      <c r="DT7" s="31"/>
      <c r="DU7" s="31"/>
      <c r="DV7" s="31"/>
      <c r="DW7" s="31"/>
      <c r="DX7" s="31"/>
      <c r="DY7" s="31"/>
      <c r="DZ7" s="31"/>
      <c r="EA7" s="31"/>
      <c r="EB7" s="31"/>
      <c r="EC7" s="31"/>
      <c r="ED7" s="31"/>
      <c r="EE7" s="31"/>
      <c r="EF7" s="31"/>
      <c r="EG7" s="31"/>
      <c r="EH7" s="31"/>
      <c r="EI7" s="31"/>
      <c r="EJ7" s="31"/>
      <c r="EK7" s="31"/>
      <c r="EL7" s="31"/>
      <c r="EM7" s="31"/>
      <c r="EN7" s="31"/>
      <c r="EO7" s="31"/>
      <c r="EP7" s="31"/>
      <c r="EQ7" s="31"/>
      <c r="ER7" s="31"/>
      <c r="ES7" s="31"/>
      <c r="ET7" s="31"/>
      <c r="EU7" s="31"/>
      <c r="EV7" s="31"/>
      <c r="EW7" s="31"/>
      <c r="EX7" s="31"/>
      <c r="EY7" s="31"/>
      <c r="EZ7" s="31"/>
      <c r="FA7" s="31"/>
      <c r="FB7" s="31"/>
      <c r="FC7" s="31"/>
      <c r="FD7" s="31"/>
      <c r="FE7" s="31"/>
      <c r="FF7" s="31"/>
      <c r="FG7" s="31"/>
      <c r="FH7" s="31"/>
      <c r="FI7" s="31"/>
      <c r="FJ7" s="31"/>
      <c r="FK7" s="31"/>
      <c r="FL7" s="31"/>
      <c r="FM7" s="31"/>
    </row>
    <row r="8" spans="1:271" s="24" customFormat="1" ht="108" customHeight="1" thickTop="1" thickBot="1">
      <c r="A8" s="35" t="s">
        <v>38</v>
      </c>
      <c r="B8" s="35" t="s">
        <v>207</v>
      </c>
      <c r="C8" s="36" t="s">
        <v>209</v>
      </c>
      <c r="D8" s="28" t="s">
        <v>219</v>
      </c>
      <c r="E8" s="28" t="s">
        <v>506</v>
      </c>
      <c r="F8" s="28" t="s">
        <v>507</v>
      </c>
      <c r="G8" s="770"/>
      <c r="H8" s="733"/>
      <c r="I8" s="29" t="s">
        <v>508</v>
      </c>
      <c r="J8" s="29" t="s">
        <v>509</v>
      </c>
      <c r="K8" s="29" t="s">
        <v>510</v>
      </c>
      <c r="L8" s="29" t="s">
        <v>511</v>
      </c>
      <c r="M8" s="769"/>
      <c r="N8" s="32"/>
      <c r="O8" s="32"/>
      <c r="P8" s="32"/>
      <c r="Q8" s="32"/>
      <c r="R8" s="32"/>
      <c r="S8" s="32"/>
      <c r="T8" s="32"/>
      <c r="U8" s="32"/>
      <c r="V8" s="32"/>
      <c r="W8" s="32"/>
      <c r="X8" s="32"/>
      <c r="Y8" s="32"/>
      <c r="Z8" s="32"/>
      <c r="AA8" s="32"/>
      <c r="AB8" s="32"/>
      <c r="AC8" s="32"/>
      <c r="AD8" s="32"/>
      <c r="AE8" s="32"/>
      <c r="AF8" s="32"/>
      <c r="AG8" s="32"/>
      <c r="AH8" s="32"/>
      <c r="AI8" s="32"/>
      <c r="AJ8" s="32"/>
      <c r="AK8" s="32"/>
      <c r="AL8" s="32"/>
      <c r="AM8" s="32"/>
      <c r="AN8" s="32"/>
      <c r="AO8" s="32"/>
      <c r="AP8" s="32"/>
      <c r="AQ8" s="32"/>
      <c r="AR8" s="32"/>
      <c r="AS8" s="32"/>
      <c r="AT8" s="32"/>
      <c r="AU8" s="32"/>
      <c r="AV8" s="32"/>
      <c r="AW8" s="32"/>
      <c r="AX8" s="32"/>
      <c r="AY8" s="32"/>
      <c r="AZ8" s="32"/>
      <c r="BA8" s="32"/>
      <c r="BB8" s="32"/>
      <c r="BC8" s="32"/>
      <c r="BD8" s="32"/>
      <c r="BE8" s="32"/>
      <c r="BF8" s="32"/>
      <c r="BG8" s="32"/>
      <c r="BH8" s="32"/>
      <c r="BI8" s="32"/>
      <c r="BJ8" s="32"/>
      <c r="BK8" s="32"/>
      <c r="BL8" s="32"/>
      <c r="BM8" s="32"/>
      <c r="BN8" s="32"/>
      <c r="BO8" s="32"/>
      <c r="BP8" s="32"/>
      <c r="BQ8" s="32"/>
      <c r="BR8" s="32"/>
      <c r="BS8" s="32"/>
      <c r="BT8" s="32"/>
      <c r="BU8" s="32"/>
      <c r="BV8" s="32"/>
      <c r="BW8" s="32"/>
      <c r="BX8" s="32"/>
      <c r="BY8" s="32"/>
      <c r="BZ8" s="32"/>
      <c r="CA8" s="32"/>
      <c r="CB8" s="32"/>
      <c r="CC8" s="32"/>
      <c r="CD8" s="32"/>
      <c r="CE8" s="32"/>
      <c r="CF8" s="32"/>
      <c r="CG8" s="32"/>
      <c r="CH8" s="32"/>
      <c r="CI8" s="32"/>
      <c r="CJ8" s="32"/>
      <c r="CK8" s="32"/>
      <c r="CL8" s="32"/>
      <c r="CM8" s="32"/>
      <c r="CN8" s="32"/>
      <c r="CO8" s="32"/>
      <c r="CP8" s="32"/>
      <c r="CQ8" s="32"/>
      <c r="CR8" s="32"/>
      <c r="CS8" s="32"/>
      <c r="CT8" s="32"/>
      <c r="CU8" s="32"/>
      <c r="CV8" s="32"/>
      <c r="CW8" s="32"/>
      <c r="CX8" s="32"/>
      <c r="CY8" s="32"/>
      <c r="CZ8" s="32"/>
      <c r="DA8" s="32"/>
      <c r="DB8" s="32"/>
      <c r="DC8" s="32"/>
      <c r="DD8" s="32"/>
      <c r="DE8" s="32"/>
      <c r="DF8" s="32"/>
      <c r="DG8" s="32"/>
      <c r="DH8" s="32"/>
      <c r="DI8" s="32"/>
      <c r="DJ8" s="32"/>
      <c r="DK8" s="32"/>
      <c r="DL8" s="32"/>
      <c r="DM8" s="32"/>
      <c r="DN8" s="32"/>
      <c r="DO8" s="32"/>
      <c r="DP8" s="32"/>
      <c r="DQ8" s="32"/>
      <c r="DR8" s="32"/>
      <c r="DS8" s="32"/>
      <c r="DT8" s="32"/>
      <c r="DU8" s="32"/>
      <c r="DV8" s="32"/>
      <c r="DW8" s="32"/>
      <c r="DX8" s="32"/>
      <c r="DY8" s="32"/>
      <c r="DZ8" s="32"/>
      <c r="EA8" s="32"/>
      <c r="EB8" s="32"/>
      <c r="EC8" s="32"/>
      <c r="ED8" s="32"/>
      <c r="EE8" s="32"/>
      <c r="EF8" s="32"/>
      <c r="EG8" s="32"/>
      <c r="EH8" s="32"/>
      <c r="EI8" s="32"/>
      <c r="EJ8" s="32"/>
      <c r="EK8" s="32"/>
      <c r="EL8" s="32"/>
      <c r="EM8" s="32"/>
      <c r="EN8" s="32"/>
      <c r="EO8" s="32"/>
      <c r="EP8" s="32"/>
      <c r="EQ8" s="32"/>
      <c r="ER8" s="32"/>
      <c r="ES8" s="32"/>
      <c r="ET8" s="32"/>
      <c r="EU8" s="32"/>
      <c r="EV8" s="32"/>
      <c r="EW8" s="32"/>
      <c r="EX8" s="32"/>
      <c r="EY8" s="32"/>
      <c r="EZ8" s="32"/>
      <c r="FA8" s="32"/>
      <c r="FB8" s="32"/>
      <c r="FC8" s="32"/>
      <c r="FD8" s="32"/>
      <c r="FE8" s="32"/>
      <c r="FF8" s="32"/>
      <c r="FG8" s="32"/>
      <c r="FH8" s="32"/>
      <c r="FI8" s="32"/>
      <c r="FJ8" s="32"/>
      <c r="FK8" s="32"/>
      <c r="FL8" s="32"/>
      <c r="FM8" s="32"/>
    </row>
    <row r="9" spans="1:271" s="25" customFormat="1" ht="21.75" customHeight="1">
      <c r="A9" s="699"/>
      <c r="B9" s="700"/>
      <c r="C9" s="700"/>
      <c r="D9" s="700"/>
      <c r="E9" s="700"/>
      <c r="F9" s="700"/>
      <c r="G9" s="700"/>
      <c r="M9" s="30"/>
      <c r="N9" s="33"/>
      <c r="O9" s="33"/>
      <c r="P9" s="33"/>
      <c r="Q9" s="33"/>
      <c r="R9" s="33"/>
      <c r="S9" s="33"/>
      <c r="T9" s="33"/>
      <c r="U9" s="33"/>
      <c r="V9" s="33"/>
      <c r="W9" s="33"/>
      <c r="X9" s="33"/>
      <c r="Y9" s="33"/>
      <c r="Z9" s="33"/>
      <c r="AA9" s="33"/>
      <c r="AB9" s="33"/>
      <c r="AC9" s="33"/>
      <c r="AD9" s="33"/>
      <c r="AE9" s="33"/>
      <c r="AF9" s="33"/>
      <c r="AG9" s="33"/>
      <c r="AH9" s="33"/>
      <c r="AI9" s="33"/>
      <c r="AJ9" s="33"/>
      <c r="AK9" s="33"/>
      <c r="AL9" s="33"/>
      <c r="AM9" s="33"/>
      <c r="AN9" s="33"/>
      <c r="AO9" s="33"/>
      <c r="AP9" s="33"/>
      <c r="AQ9" s="33"/>
      <c r="AR9" s="33"/>
      <c r="AS9" s="33"/>
      <c r="AT9" s="33"/>
      <c r="AU9" s="33"/>
      <c r="AV9" s="33"/>
      <c r="AW9" s="33"/>
      <c r="AX9" s="33"/>
      <c r="AY9" s="33"/>
      <c r="AZ9" s="33"/>
      <c r="BA9" s="33"/>
      <c r="BB9" s="33"/>
      <c r="BC9" s="33"/>
      <c r="BD9" s="33"/>
      <c r="BE9" s="33"/>
      <c r="BF9" s="33"/>
      <c r="BG9" s="33"/>
      <c r="BH9" s="33"/>
      <c r="BI9" s="33"/>
      <c r="BJ9" s="33"/>
      <c r="BK9" s="33"/>
      <c r="BL9" s="33"/>
      <c r="BM9" s="33"/>
      <c r="BN9" s="33"/>
      <c r="BO9" s="33"/>
      <c r="BP9" s="33"/>
      <c r="BQ9" s="33"/>
      <c r="BR9" s="33"/>
      <c r="BS9" s="33"/>
      <c r="BT9" s="33"/>
      <c r="BU9" s="33"/>
      <c r="BV9" s="33"/>
      <c r="BW9" s="33"/>
      <c r="BX9" s="33"/>
      <c r="BY9" s="33"/>
      <c r="BZ9" s="33"/>
      <c r="CA9" s="33"/>
      <c r="CB9" s="33"/>
      <c r="CC9" s="33"/>
      <c r="CD9" s="33"/>
      <c r="CE9" s="33"/>
      <c r="CF9" s="33"/>
      <c r="CG9" s="33"/>
      <c r="CH9" s="33"/>
      <c r="CI9" s="33"/>
      <c r="CJ9" s="33"/>
      <c r="CK9" s="33"/>
      <c r="CL9" s="33"/>
      <c r="CM9" s="33"/>
      <c r="CN9" s="33"/>
      <c r="CO9" s="33"/>
      <c r="CP9" s="33"/>
      <c r="CQ9" s="33"/>
      <c r="CR9" s="33"/>
      <c r="CS9" s="33"/>
      <c r="CT9" s="33"/>
      <c r="CU9" s="33"/>
      <c r="CV9" s="33"/>
      <c r="CW9" s="33"/>
      <c r="CX9" s="33"/>
      <c r="CY9" s="33"/>
      <c r="CZ9" s="33"/>
      <c r="DA9" s="33"/>
      <c r="DB9" s="33"/>
      <c r="DC9" s="33"/>
      <c r="DD9" s="33"/>
      <c r="DE9" s="33"/>
      <c r="DF9" s="33"/>
      <c r="DG9" s="33"/>
      <c r="DH9" s="33"/>
      <c r="DI9" s="33"/>
      <c r="DJ9" s="33"/>
      <c r="DK9" s="33"/>
      <c r="DL9" s="33"/>
      <c r="DM9" s="33"/>
      <c r="DN9" s="33"/>
      <c r="DO9" s="33"/>
      <c r="DP9" s="33"/>
      <c r="DQ9" s="33"/>
      <c r="DR9" s="33"/>
      <c r="DS9" s="33"/>
      <c r="DT9" s="33"/>
      <c r="DU9" s="33"/>
      <c r="DV9" s="33"/>
      <c r="DW9" s="33"/>
      <c r="DX9" s="33"/>
      <c r="DY9" s="33"/>
      <c r="DZ9" s="33"/>
      <c r="EA9" s="33"/>
      <c r="EB9" s="33"/>
      <c r="EC9" s="33"/>
      <c r="ED9" s="33"/>
      <c r="EE9" s="33"/>
      <c r="EF9" s="33"/>
      <c r="EG9" s="33"/>
      <c r="EH9" s="33"/>
      <c r="EI9" s="33"/>
      <c r="EJ9" s="33"/>
      <c r="EK9" s="33"/>
      <c r="EL9" s="33"/>
      <c r="EM9" s="33"/>
      <c r="EN9" s="33"/>
      <c r="EO9" s="33"/>
      <c r="EP9" s="33"/>
      <c r="EQ9" s="33"/>
      <c r="ER9" s="33"/>
      <c r="ES9" s="33"/>
      <c r="ET9" s="33"/>
      <c r="EU9" s="33"/>
      <c r="EV9" s="33"/>
      <c r="EW9" s="33"/>
      <c r="EX9" s="33"/>
      <c r="EY9" s="33"/>
      <c r="EZ9" s="33"/>
      <c r="FA9" s="33"/>
      <c r="FB9" s="33"/>
      <c r="FC9" s="33"/>
      <c r="FD9" s="33"/>
      <c r="FE9" s="33"/>
      <c r="FF9" s="33"/>
      <c r="FG9" s="33"/>
      <c r="FH9" s="33"/>
      <c r="FI9" s="33"/>
      <c r="FJ9" s="33"/>
      <c r="FK9" s="33"/>
      <c r="FL9" s="33"/>
      <c r="FM9" s="33"/>
    </row>
    <row r="10" spans="1:271" s="26" customFormat="1" ht="15" customHeight="1">
      <c r="A10" s="690">
        <f>'7. Mapa Final'!A10</f>
        <v>1</v>
      </c>
      <c r="B10" s="690" t="str">
        <f>'7. Mapa Final'!B10</f>
        <v xml:space="preserve">Entrega de información inexacta o desactualizada a usuarios  y partes interesadas </v>
      </c>
      <c r="C10" s="690" t="str">
        <f>'7. Mapa Final'!C10</f>
        <v xml:space="preserve"> Registro errado o incompleto de la información solicitada y/o entregada de las propuestas de reordenamiento.</v>
      </c>
      <c r="D10" s="751" t="str">
        <f>'7. Mapa Final'!J10</f>
        <v>Muy Baja - 1</v>
      </c>
      <c r="E10" s="763" t="str">
        <f>'7. Mapa Final'!K10</f>
        <v>Leve - 1</v>
      </c>
      <c r="F10" s="679" t="str">
        <f>'7. Mapa Final'!M10</f>
        <v>Bajo - 1</v>
      </c>
      <c r="G10" s="520" t="s">
        <v>387</v>
      </c>
      <c r="H10" s="682" t="s">
        <v>512</v>
      </c>
      <c r="I10" s="783"/>
      <c r="J10" s="783" t="s">
        <v>8</v>
      </c>
      <c r="K10" s="786">
        <v>45566</v>
      </c>
      <c r="L10" s="786">
        <v>45657</v>
      </c>
      <c r="M10" s="762" t="s">
        <v>519</v>
      </c>
      <c r="N10" s="34"/>
      <c r="O10" s="34"/>
      <c r="P10" s="34"/>
      <c r="Q10" s="34"/>
      <c r="R10" s="34"/>
      <c r="S10" s="34"/>
      <c r="T10" s="34"/>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row>
    <row r="11" spans="1:271" s="26" customFormat="1" ht="13.5" customHeight="1">
      <c r="A11" s="691"/>
      <c r="B11" s="691"/>
      <c r="C11" s="691"/>
      <c r="D11" s="752"/>
      <c r="E11" s="764"/>
      <c r="F11" s="680"/>
      <c r="G11" s="520"/>
      <c r="H11" s="683"/>
      <c r="I11" s="784"/>
      <c r="J11" s="784"/>
      <c r="K11" s="784"/>
      <c r="L11" s="784"/>
      <c r="M11" s="762"/>
      <c r="N11" s="34"/>
      <c r="O11" s="34"/>
      <c r="P11" s="34"/>
      <c r="Q11" s="34"/>
      <c r="R11" s="34"/>
      <c r="S11" s="34"/>
      <c r="T11" s="34"/>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row>
    <row r="12" spans="1:271" s="26" customFormat="1" ht="13.5" customHeight="1">
      <c r="A12" s="691"/>
      <c r="B12" s="691"/>
      <c r="C12" s="691"/>
      <c r="D12" s="752"/>
      <c r="E12" s="764"/>
      <c r="F12" s="680"/>
      <c r="G12" s="520"/>
      <c r="H12" s="683"/>
      <c r="I12" s="784"/>
      <c r="J12" s="784"/>
      <c r="K12" s="784"/>
      <c r="L12" s="784"/>
      <c r="M12" s="762"/>
      <c r="N12" s="34"/>
      <c r="O12" s="34"/>
      <c r="P12" s="34"/>
      <c r="Q12" s="34"/>
      <c r="R12" s="34"/>
      <c r="S12" s="34"/>
      <c r="T12" s="34"/>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row>
    <row r="13" spans="1:271" s="26" customFormat="1" ht="13.5" customHeight="1">
      <c r="A13" s="691"/>
      <c r="B13" s="691"/>
      <c r="C13" s="691"/>
      <c r="D13" s="752"/>
      <c r="E13" s="764"/>
      <c r="F13" s="680"/>
      <c r="G13" s="520"/>
      <c r="H13" s="683"/>
      <c r="I13" s="784"/>
      <c r="J13" s="784"/>
      <c r="K13" s="784"/>
      <c r="L13" s="784"/>
      <c r="M13" s="762"/>
      <c r="N13" s="34"/>
      <c r="O13" s="34"/>
      <c r="P13" s="34"/>
      <c r="Q13" s="34"/>
      <c r="R13" s="34"/>
      <c r="S13" s="34"/>
      <c r="T13" s="34"/>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row>
    <row r="14" spans="1:271" s="26" customFormat="1" ht="13.5" customHeight="1">
      <c r="A14" s="691"/>
      <c r="B14" s="691"/>
      <c r="C14" s="691"/>
      <c r="D14" s="752"/>
      <c r="E14" s="764"/>
      <c r="F14" s="680"/>
      <c r="G14" s="520"/>
      <c r="H14" s="683"/>
      <c r="I14" s="784"/>
      <c r="J14" s="784"/>
      <c r="K14" s="784"/>
      <c r="L14" s="784"/>
      <c r="M14" s="762"/>
      <c r="N14" s="34"/>
      <c r="O14" s="34"/>
      <c r="P14" s="34"/>
      <c r="Q14" s="34"/>
      <c r="R14" s="34"/>
      <c r="S14" s="34"/>
      <c r="T14" s="34"/>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row>
    <row r="15" spans="1:271" s="26" customFormat="1" ht="13.5" customHeight="1">
      <c r="A15" s="691"/>
      <c r="B15" s="691"/>
      <c r="C15" s="691"/>
      <c r="D15" s="752"/>
      <c r="E15" s="764"/>
      <c r="F15" s="680"/>
      <c r="G15" s="520"/>
      <c r="H15" s="683"/>
      <c r="I15" s="784"/>
      <c r="J15" s="784"/>
      <c r="K15" s="784"/>
      <c r="L15" s="784"/>
      <c r="M15" s="762"/>
      <c r="N15" s="34"/>
      <c r="O15" s="34"/>
      <c r="P15" s="34"/>
      <c r="Q15" s="34"/>
      <c r="R15" s="34"/>
      <c r="S15" s="34"/>
      <c r="T15" s="34"/>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row>
    <row r="16" spans="1:271" s="26" customFormat="1" ht="13.5" customHeight="1">
      <c r="A16" s="691"/>
      <c r="B16" s="691"/>
      <c r="C16" s="691"/>
      <c r="D16" s="752"/>
      <c r="E16" s="764"/>
      <c r="F16" s="680"/>
      <c r="G16" s="520"/>
      <c r="H16" s="683"/>
      <c r="I16" s="784"/>
      <c r="J16" s="784"/>
      <c r="K16" s="784"/>
      <c r="L16" s="784"/>
      <c r="M16" s="762"/>
      <c r="N16" s="34"/>
      <c r="O16" s="34"/>
      <c r="P16" s="34"/>
      <c r="Q16" s="34"/>
      <c r="R16" s="34"/>
      <c r="S16" s="34"/>
      <c r="T16" s="34"/>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row>
    <row r="17" spans="1:169" s="26" customFormat="1" ht="13.5" customHeight="1">
      <c r="A17" s="691"/>
      <c r="B17" s="691"/>
      <c r="C17" s="691"/>
      <c r="D17" s="753"/>
      <c r="E17" s="765"/>
      <c r="F17" s="680"/>
      <c r="G17" s="520"/>
      <c r="H17" s="683"/>
      <c r="I17" s="784"/>
      <c r="J17" s="784"/>
      <c r="K17" s="784"/>
      <c r="L17" s="784"/>
      <c r="M17" s="762"/>
      <c r="N17" s="34"/>
      <c r="O17" s="34"/>
      <c r="P17" s="34"/>
      <c r="Q17" s="34"/>
      <c r="R17" s="34"/>
      <c r="S17" s="34"/>
      <c r="T17" s="34"/>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row>
    <row r="18" spans="1:169" s="26" customFormat="1" ht="13.5" customHeight="1">
      <c r="A18" s="691"/>
      <c r="B18" s="691"/>
      <c r="C18" s="691"/>
      <c r="D18" s="753"/>
      <c r="E18" s="765"/>
      <c r="F18" s="680"/>
      <c r="G18" s="520"/>
      <c r="H18" s="683"/>
      <c r="I18" s="784"/>
      <c r="J18" s="784"/>
      <c r="K18" s="784"/>
      <c r="L18" s="784"/>
      <c r="M18" s="762"/>
      <c r="N18" s="34"/>
      <c r="O18" s="34"/>
      <c r="P18" s="34"/>
      <c r="Q18" s="34"/>
      <c r="R18" s="34"/>
      <c r="S18" s="34"/>
      <c r="T18" s="34"/>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row>
    <row r="19" spans="1:169" s="26" customFormat="1" ht="21.75" customHeight="1">
      <c r="A19" s="692"/>
      <c r="B19" s="692"/>
      <c r="C19" s="692"/>
      <c r="D19" s="754"/>
      <c r="E19" s="766"/>
      <c r="F19" s="681"/>
      <c r="G19" s="587"/>
      <c r="H19" s="683"/>
      <c r="I19" s="785"/>
      <c r="J19" s="785"/>
      <c r="K19" s="785"/>
      <c r="L19" s="785"/>
      <c r="M19" s="762"/>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row>
    <row r="20" spans="1:169" s="26" customFormat="1" ht="12.75">
      <c r="A20" s="690">
        <f>'7. Mapa Final'!A20</f>
        <v>2</v>
      </c>
      <c r="B20" s="690" t="str">
        <f>'7. Mapa Final'!B20</f>
        <v>Desacierto</v>
      </c>
      <c r="C20" s="690" t="str">
        <f>'7. Mapa Final'!C20</f>
        <v>Equivocación o error en la toma de decisiones, respecto a las acciones adoptadas para reordenar o descongestionar el aparato de justicia causada por información estadística errada o insuficiente desgaste administrativo.</v>
      </c>
      <c r="D20" s="751" t="str">
        <f>'7. Mapa Final'!J20</f>
        <v>Muy Baja - 1</v>
      </c>
      <c r="E20" s="763" t="str">
        <f>'7. Mapa Final'!K20</f>
        <v>Moderado - 3</v>
      </c>
      <c r="F20" s="679" t="str">
        <f>'7. Mapa Final'!M20</f>
        <v>Moderado - 3</v>
      </c>
      <c r="G20" s="520" t="s">
        <v>387</v>
      </c>
      <c r="H20" s="782" t="s">
        <v>513</v>
      </c>
      <c r="I20" s="783"/>
      <c r="J20" s="783" t="s">
        <v>8</v>
      </c>
      <c r="K20" s="786">
        <v>45566</v>
      </c>
      <c r="L20" s="786">
        <v>45657</v>
      </c>
      <c r="M20" s="762" t="s">
        <v>520</v>
      </c>
      <c r="N20" s="34"/>
      <c r="O20" s="34"/>
      <c r="P20" s="34"/>
      <c r="Q20" s="34"/>
      <c r="R20" s="34"/>
      <c r="S20" s="34"/>
      <c r="T20" s="34"/>
      <c r="U20" s="34"/>
      <c r="V20" s="34"/>
      <c r="W20" s="34"/>
      <c r="X20" s="34"/>
      <c r="Y20" s="34"/>
      <c r="Z20" s="34"/>
      <c r="AA20" s="34"/>
      <c r="AB20" s="34"/>
      <c r="AC20" s="34"/>
      <c r="AD20" s="34"/>
      <c r="AE20" s="34"/>
      <c r="AF20" s="34"/>
      <c r="AG20" s="34"/>
      <c r="AH20" s="34"/>
      <c r="AI20" s="34"/>
      <c r="AJ20" s="34"/>
      <c r="AK20" s="34"/>
      <c r="AL20" s="34"/>
      <c r="AM20" s="34"/>
      <c r="AN20" s="34"/>
      <c r="AO20" s="34"/>
      <c r="AP20" s="34"/>
      <c r="AQ20" s="34"/>
      <c r="AR20" s="34"/>
      <c r="AS20" s="34"/>
      <c r="AT20" s="34"/>
      <c r="AU20" s="34"/>
      <c r="AV20" s="34"/>
      <c r="AW20" s="34"/>
      <c r="AX20" s="34"/>
      <c r="AY20" s="34"/>
      <c r="AZ20" s="34"/>
      <c r="BA20" s="34"/>
      <c r="BB20" s="34"/>
      <c r="BC20" s="34"/>
      <c r="BD20" s="34"/>
      <c r="BE20" s="34"/>
      <c r="BF20" s="34"/>
      <c r="BG20" s="34"/>
      <c r="BH20" s="34"/>
      <c r="BI20" s="34"/>
      <c r="BJ20" s="34"/>
      <c r="BK20" s="34"/>
      <c r="BL20" s="34"/>
      <c r="BM20" s="34"/>
      <c r="BN20" s="34"/>
      <c r="BO20" s="34"/>
      <c r="BP20" s="34"/>
      <c r="BQ20" s="34"/>
      <c r="BR20" s="34"/>
      <c r="BS20" s="34"/>
      <c r="BT20" s="34"/>
      <c r="BU20" s="34"/>
      <c r="BV20" s="34"/>
      <c r="BW20" s="34"/>
      <c r="BX20" s="34"/>
      <c r="BY20" s="34"/>
      <c r="BZ20" s="34"/>
      <c r="CA20" s="34"/>
      <c r="CB20" s="34"/>
      <c r="CC20" s="34"/>
      <c r="CD20" s="34"/>
      <c r="CE20" s="34"/>
      <c r="CF20" s="34"/>
      <c r="CG20" s="34"/>
      <c r="CH20" s="34"/>
      <c r="CI20" s="34"/>
      <c r="CJ20" s="34"/>
      <c r="CK20" s="34"/>
      <c r="CL20" s="34"/>
      <c r="CM20" s="34"/>
      <c r="CN20" s="34"/>
      <c r="CO20" s="34"/>
      <c r="CP20" s="34"/>
      <c r="CQ20" s="34"/>
      <c r="CR20" s="34"/>
      <c r="CS20" s="34"/>
      <c r="CT20" s="34"/>
      <c r="CU20" s="34"/>
      <c r="CV20" s="34"/>
      <c r="CW20" s="34"/>
      <c r="CX20" s="34"/>
      <c r="CY20" s="34"/>
      <c r="CZ20" s="34"/>
      <c r="DA20" s="34"/>
      <c r="DB20" s="34"/>
      <c r="DC20" s="34"/>
      <c r="DD20" s="34"/>
      <c r="DE20" s="34"/>
      <c r="DF20" s="34"/>
      <c r="DG20" s="34"/>
      <c r="DH20" s="34"/>
      <c r="DI20" s="34"/>
      <c r="DJ20" s="34"/>
      <c r="DK20" s="34"/>
      <c r="DL20" s="34"/>
      <c r="DM20" s="34"/>
      <c r="DN20" s="34"/>
      <c r="DO20" s="34"/>
      <c r="DP20" s="34"/>
      <c r="DQ20" s="34"/>
      <c r="DR20" s="34"/>
      <c r="DS20" s="34"/>
      <c r="DT20" s="34"/>
      <c r="DU20" s="34"/>
      <c r="DV20" s="34"/>
      <c r="DW20" s="34"/>
      <c r="DX20" s="34"/>
      <c r="DY20" s="34"/>
      <c r="DZ20" s="34"/>
      <c r="EA20" s="34"/>
      <c r="EB20" s="34"/>
      <c r="EC20" s="34"/>
      <c r="ED20" s="34"/>
      <c r="EE20" s="34"/>
      <c r="EF20" s="34"/>
      <c r="EG20" s="34"/>
      <c r="EH20" s="34"/>
      <c r="EI20" s="34"/>
      <c r="EJ20" s="34"/>
      <c r="EK20" s="34"/>
      <c r="EL20" s="34"/>
      <c r="EM20" s="34"/>
      <c r="EN20" s="34"/>
      <c r="EO20" s="34"/>
      <c r="EP20" s="34"/>
      <c r="EQ20" s="34"/>
      <c r="ER20" s="34"/>
      <c r="ES20" s="34"/>
      <c r="ET20" s="34"/>
      <c r="EU20" s="34"/>
      <c r="EV20" s="34"/>
      <c r="EW20" s="34"/>
      <c r="EX20" s="34"/>
      <c r="EY20" s="34"/>
      <c r="EZ20" s="34"/>
      <c r="FA20" s="34"/>
      <c r="FB20" s="34"/>
      <c r="FC20" s="34"/>
      <c r="FD20" s="34"/>
      <c r="FE20" s="34"/>
      <c r="FF20" s="34"/>
      <c r="FG20" s="34"/>
      <c r="FH20" s="34"/>
      <c r="FI20" s="34"/>
      <c r="FJ20" s="34"/>
      <c r="FK20" s="34"/>
      <c r="FL20" s="34"/>
      <c r="FM20" s="34"/>
    </row>
    <row r="21" spans="1:169" s="26" customFormat="1" ht="12.75" customHeight="1">
      <c r="A21" s="691"/>
      <c r="B21" s="691"/>
      <c r="C21" s="691"/>
      <c r="D21" s="752"/>
      <c r="E21" s="764"/>
      <c r="F21" s="680"/>
      <c r="G21" s="520"/>
      <c r="H21" s="782"/>
      <c r="I21" s="784"/>
      <c r="J21" s="784"/>
      <c r="K21" s="784"/>
      <c r="L21" s="784"/>
      <c r="M21" s="762"/>
      <c r="N21" s="34"/>
      <c r="O21" s="34"/>
      <c r="P21" s="34"/>
      <c r="Q21" s="34"/>
      <c r="R21" s="34"/>
      <c r="S21" s="34"/>
      <c r="T21" s="34"/>
      <c r="U21" s="34"/>
      <c r="V21" s="34"/>
      <c r="W21" s="34"/>
      <c r="X21" s="34"/>
      <c r="Y21" s="34"/>
      <c r="Z21" s="34"/>
      <c r="AA21" s="34"/>
      <c r="AB21" s="34"/>
      <c r="AC21" s="34"/>
      <c r="AD21" s="34"/>
      <c r="AE21" s="34"/>
      <c r="AF21" s="34"/>
      <c r="AG21" s="34"/>
      <c r="AH21" s="34"/>
      <c r="AI21" s="34"/>
      <c r="AJ21" s="34"/>
      <c r="AK21" s="34"/>
      <c r="AL21" s="34"/>
      <c r="AM21" s="34"/>
      <c r="AN21" s="34"/>
      <c r="AO21" s="34"/>
      <c r="AP21" s="34"/>
      <c r="AQ21" s="34"/>
      <c r="AR21" s="34"/>
      <c r="AS21" s="34"/>
      <c r="AT21" s="34"/>
      <c r="AU21" s="34"/>
      <c r="AV21" s="34"/>
      <c r="AW21" s="34"/>
      <c r="AX21" s="34"/>
      <c r="AY21" s="34"/>
      <c r="AZ21" s="34"/>
      <c r="BA21" s="34"/>
      <c r="BB21" s="34"/>
      <c r="BC21" s="34"/>
      <c r="BD21" s="34"/>
      <c r="BE21" s="34"/>
      <c r="BF21" s="34"/>
      <c r="BG21" s="34"/>
      <c r="BH21" s="34"/>
      <c r="BI21" s="34"/>
      <c r="BJ21" s="34"/>
      <c r="BK21" s="34"/>
      <c r="BL21" s="34"/>
      <c r="BM21" s="34"/>
      <c r="BN21" s="34"/>
      <c r="BO21" s="34"/>
      <c r="BP21" s="34"/>
      <c r="BQ21" s="34"/>
      <c r="BR21" s="34"/>
      <c r="BS21" s="34"/>
      <c r="BT21" s="34"/>
      <c r="BU21" s="34"/>
      <c r="BV21" s="34"/>
      <c r="BW21" s="34"/>
      <c r="BX21" s="34"/>
      <c r="BY21" s="34"/>
      <c r="BZ21" s="34"/>
      <c r="CA21" s="34"/>
      <c r="CB21" s="34"/>
      <c r="CC21" s="34"/>
      <c r="CD21" s="34"/>
      <c r="CE21" s="34"/>
      <c r="CF21" s="34"/>
      <c r="CG21" s="34"/>
      <c r="CH21" s="34"/>
      <c r="CI21" s="34"/>
      <c r="CJ21" s="34"/>
      <c r="CK21" s="34"/>
      <c r="CL21" s="34"/>
      <c r="CM21" s="34"/>
      <c r="CN21" s="34"/>
      <c r="CO21" s="34"/>
      <c r="CP21" s="34"/>
      <c r="CQ21" s="34"/>
      <c r="CR21" s="34"/>
      <c r="CS21" s="34"/>
      <c r="CT21" s="34"/>
      <c r="CU21" s="34"/>
      <c r="CV21" s="34"/>
      <c r="CW21" s="34"/>
      <c r="CX21" s="34"/>
      <c r="CY21" s="34"/>
      <c r="CZ21" s="34"/>
      <c r="DA21" s="34"/>
      <c r="DB21" s="34"/>
      <c r="DC21" s="34"/>
      <c r="DD21" s="34"/>
      <c r="DE21" s="34"/>
      <c r="DF21" s="34"/>
      <c r="DG21" s="34"/>
      <c r="DH21" s="34"/>
      <c r="DI21" s="34"/>
      <c r="DJ21" s="34"/>
      <c r="DK21" s="34"/>
      <c r="DL21" s="34"/>
      <c r="DM21" s="34"/>
      <c r="DN21" s="34"/>
      <c r="DO21" s="34"/>
      <c r="DP21" s="34"/>
      <c r="DQ21" s="34"/>
      <c r="DR21" s="34"/>
      <c r="DS21" s="34"/>
      <c r="DT21" s="34"/>
      <c r="DU21" s="34"/>
      <c r="DV21" s="34"/>
      <c r="DW21" s="34"/>
      <c r="DX21" s="34"/>
      <c r="DY21" s="34"/>
      <c r="DZ21" s="34"/>
      <c r="EA21" s="34"/>
      <c r="EB21" s="34"/>
      <c r="EC21" s="34"/>
      <c r="ED21" s="34"/>
      <c r="EE21" s="34"/>
      <c r="EF21" s="34"/>
      <c r="EG21" s="34"/>
      <c r="EH21" s="34"/>
      <c r="EI21" s="34"/>
      <c r="EJ21" s="34"/>
      <c r="EK21" s="34"/>
      <c r="EL21" s="34"/>
      <c r="EM21" s="34"/>
      <c r="EN21" s="34"/>
      <c r="EO21" s="34"/>
      <c r="EP21" s="34"/>
      <c r="EQ21" s="34"/>
      <c r="ER21" s="34"/>
      <c r="ES21" s="34"/>
      <c r="ET21" s="34"/>
      <c r="EU21" s="34"/>
      <c r="EV21" s="34"/>
      <c r="EW21" s="34"/>
      <c r="EX21" s="34"/>
      <c r="EY21" s="34"/>
      <c r="EZ21" s="34"/>
      <c r="FA21" s="34"/>
      <c r="FB21" s="34"/>
      <c r="FC21" s="34"/>
      <c r="FD21" s="34"/>
      <c r="FE21" s="34"/>
      <c r="FF21" s="34"/>
      <c r="FG21" s="34"/>
      <c r="FH21" s="34"/>
      <c r="FI21" s="34"/>
      <c r="FJ21" s="34"/>
      <c r="FK21" s="34"/>
      <c r="FL21" s="34"/>
      <c r="FM21" s="34"/>
    </row>
    <row r="22" spans="1:169" s="26" customFormat="1" ht="12.75" customHeight="1">
      <c r="A22" s="691"/>
      <c r="B22" s="691"/>
      <c r="C22" s="691"/>
      <c r="D22" s="752"/>
      <c r="E22" s="764"/>
      <c r="F22" s="680"/>
      <c r="G22" s="520"/>
      <c r="H22" s="782"/>
      <c r="I22" s="784"/>
      <c r="J22" s="784"/>
      <c r="K22" s="784"/>
      <c r="L22" s="784"/>
      <c r="M22" s="762"/>
      <c r="N22" s="34"/>
      <c r="O22" s="34"/>
      <c r="P22" s="34"/>
      <c r="Q22" s="34"/>
      <c r="R22" s="34"/>
      <c r="S22" s="34"/>
      <c r="T22" s="34"/>
      <c r="U22" s="34"/>
      <c r="V22" s="34"/>
      <c r="W22" s="34"/>
      <c r="X22" s="34"/>
      <c r="Y22" s="34"/>
      <c r="Z22" s="34"/>
      <c r="AA22" s="34"/>
      <c r="AB22" s="34"/>
      <c r="AC22" s="34"/>
      <c r="AD22" s="34"/>
      <c r="AE22" s="34"/>
      <c r="AF22" s="34"/>
      <c r="AG22" s="34"/>
      <c r="AH22" s="34"/>
      <c r="AI22" s="34"/>
      <c r="AJ22" s="34"/>
      <c r="AK22" s="34"/>
      <c r="AL22" s="34"/>
      <c r="AM22" s="34"/>
      <c r="AN22" s="34"/>
      <c r="AO22" s="34"/>
      <c r="AP22" s="34"/>
      <c r="AQ22" s="34"/>
      <c r="AR22" s="34"/>
      <c r="AS22" s="34"/>
      <c r="AT22" s="34"/>
      <c r="AU22" s="34"/>
      <c r="AV22" s="34"/>
      <c r="AW22" s="34"/>
      <c r="AX22" s="34"/>
      <c r="AY22" s="34"/>
      <c r="AZ22" s="34"/>
      <c r="BA22" s="34"/>
      <c r="BB22" s="34"/>
      <c r="BC22" s="34"/>
      <c r="BD22" s="34"/>
      <c r="BE22" s="34"/>
      <c r="BF22" s="34"/>
      <c r="BG22" s="34"/>
      <c r="BH22" s="34"/>
      <c r="BI22" s="34"/>
      <c r="BJ22" s="34"/>
      <c r="BK22" s="34"/>
      <c r="BL22" s="34"/>
      <c r="BM22" s="34"/>
      <c r="BN22" s="34"/>
      <c r="BO22" s="34"/>
      <c r="BP22" s="34"/>
      <c r="BQ22" s="34"/>
      <c r="BR22" s="34"/>
      <c r="BS22" s="34"/>
      <c r="BT22" s="34"/>
      <c r="BU22" s="34"/>
      <c r="BV22" s="34"/>
      <c r="BW22" s="34"/>
      <c r="BX22" s="34"/>
      <c r="BY22" s="34"/>
      <c r="BZ22" s="34"/>
      <c r="CA22" s="34"/>
      <c r="CB22" s="34"/>
      <c r="CC22" s="34"/>
      <c r="CD22" s="34"/>
      <c r="CE22" s="34"/>
      <c r="CF22" s="34"/>
      <c r="CG22" s="34"/>
      <c r="CH22" s="34"/>
      <c r="CI22" s="34"/>
      <c r="CJ22" s="34"/>
      <c r="CK22" s="34"/>
      <c r="CL22" s="34"/>
      <c r="CM22" s="34"/>
      <c r="CN22" s="34"/>
      <c r="CO22" s="34"/>
      <c r="CP22" s="34"/>
      <c r="CQ22" s="34"/>
      <c r="CR22" s="34"/>
      <c r="CS22" s="34"/>
      <c r="CT22" s="34"/>
      <c r="CU22" s="34"/>
      <c r="CV22" s="34"/>
      <c r="CW22" s="34"/>
      <c r="CX22" s="34"/>
      <c r="CY22" s="34"/>
      <c r="CZ22" s="34"/>
      <c r="DA22" s="34"/>
      <c r="DB22" s="34"/>
      <c r="DC22" s="34"/>
      <c r="DD22" s="34"/>
      <c r="DE22" s="34"/>
      <c r="DF22" s="34"/>
      <c r="DG22" s="34"/>
      <c r="DH22" s="34"/>
      <c r="DI22" s="34"/>
      <c r="DJ22" s="34"/>
      <c r="DK22" s="34"/>
      <c r="DL22" s="34"/>
      <c r="DM22" s="34"/>
      <c r="DN22" s="34"/>
      <c r="DO22" s="34"/>
      <c r="DP22" s="34"/>
      <c r="DQ22" s="34"/>
      <c r="DR22" s="34"/>
      <c r="DS22" s="34"/>
      <c r="DT22" s="34"/>
      <c r="DU22" s="34"/>
      <c r="DV22" s="34"/>
      <c r="DW22" s="34"/>
      <c r="DX22" s="34"/>
      <c r="DY22" s="34"/>
      <c r="DZ22" s="34"/>
      <c r="EA22" s="34"/>
      <c r="EB22" s="34"/>
      <c r="EC22" s="34"/>
      <c r="ED22" s="34"/>
      <c r="EE22" s="34"/>
      <c r="EF22" s="34"/>
      <c r="EG22" s="34"/>
      <c r="EH22" s="34"/>
      <c r="EI22" s="34"/>
      <c r="EJ22" s="34"/>
      <c r="EK22" s="34"/>
      <c r="EL22" s="34"/>
      <c r="EM22" s="34"/>
      <c r="EN22" s="34"/>
      <c r="EO22" s="34"/>
      <c r="EP22" s="34"/>
      <c r="EQ22" s="34"/>
      <c r="ER22" s="34"/>
      <c r="ES22" s="34"/>
      <c r="ET22" s="34"/>
      <c r="EU22" s="34"/>
      <c r="EV22" s="34"/>
      <c r="EW22" s="34"/>
      <c r="EX22" s="34"/>
      <c r="EY22" s="34"/>
      <c r="EZ22" s="34"/>
      <c r="FA22" s="34"/>
      <c r="FB22" s="34"/>
      <c r="FC22" s="34"/>
      <c r="FD22" s="34"/>
      <c r="FE22" s="34"/>
      <c r="FF22" s="34"/>
      <c r="FG22" s="34"/>
      <c r="FH22" s="34"/>
      <c r="FI22" s="34"/>
      <c r="FJ22" s="34"/>
      <c r="FK22" s="34"/>
      <c r="FL22" s="34"/>
      <c r="FM22" s="34"/>
    </row>
    <row r="23" spans="1:169" s="26" customFormat="1" ht="12.75" customHeight="1">
      <c r="A23" s="691"/>
      <c r="B23" s="691"/>
      <c r="C23" s="691"/>
      <c r="D23" s="752"/>
      <c r="E23" s="764"/>
      <c r="F23" s="680"/>
      <c r="G23" s="520"/>
      <c r="H23" s="782"/>
      <c r="I23" s="784"/>
      <c r="J23" s="784"/>
      <c r="K23" s="784"/>
      <c r="L23" s="784"/>
      <c r="M23" s="762"/>
      <c r="N23" s="34"/>
      <c r="O23" s="34"/>
      <c r="P23" s="34"/>
      <c r="Q23" s="34"/>
      <c r="R23" s="34"/>
      <c r="S23" s="34"/>
      <c r="T23" s="34"/>
      <c r="U23" s="34"/>
      <c r="V23" s="34"/>
      <c r="W23" s="34"/>
      <c r="X23" s="34"/>
      <c r="Y23" s="34"/>
      <c r="Z23" s="34"/>
      <c r="AA23" s="34"/>
      <c r="AB23" s="34"/>
      <c r="AC23" s="34"/>
      <c r="AD23" s="34"/>
      <c r="AE23" s="34"/>
      <c r="AF23" s="34"/>
      <c r="AG23" s="34"/>
      <c r="AH23" s="34"/>
      <c r="AI23" s="34"/>
      <c r="AJ23" s="34"/>
      <c r="AK23" s="34"/>
      <c r="AL23" s="34"/>
      <c r="AM23" s="34"/>
      <c r="AN23" s="34"/>
      <c r="AO23" s="34"/>
      <c r="AP23" s="34"/>
      <c r="AQ23" s="34"/>
      <c r="AR23" s="34"/>
      <c r="AS23" s="34"/>
      <c r="AT23" s="34"/>
      <c r="AU23" s="34"/>
      <c r="AV23" s="34"/>
      <c r="AW23" s="34"/>
      <c r="AX23" s="34"/>
      <c r="AY23" s="34"/>
      <c r="AZ23" s="34"/>
      <c r="BA23" s="34"/>
      <c r="BB23" s="34"/>
      <c r="BC23" s="34"/>
      <c r="BD23" s="34"/>
      <c r="BE23" s="34"/>
      <c r="BF23" s="34"/>
      <c r="BG23" s="34"/>
      <c r="BH23" s="34"/>
      <c r="BI23" s="34"/>
      <c r="BJ23" s="34"/>
      <c r="BK23" s="34"/>
      <c r="BL23" s="34"/>
      <c r="BM23" s="34"/>
      <c r="BN23" s="34"/>
      <c r="BO23" s="34"/>
      <c r="BP23" s="34"/>
      <c r="BQ23" s="34"/>
      <c r="BR23" s="34"/>
      <c r="BS23" s="34"/>
      <c r="BT23" s="34"/>
      <c r="BU23" s="34"/>
      <c r="BV23" s="34"/>
      <c r="BW23" s="34"/>
      <c r="BX23" s="34"/>
      <c r="BY23" s="34"/>
      <c r="BZ23" s="34"/>
      <c r="CA23" s="34"/>
      <c r="CB23" s="34"/>
      <c r="CC23" s="34"/>
      <c r="CD23" s="34"/>
      <c r="CE23" s="34"/>
      <c r="CF23" s="34"/>
      <c r="CG23" s="34"/>
      <c r="CH23" s="34"/>
      <c r="CI23" s="34"/>
      <c r="CJ23" s="34"/>
      <c r="CK23" s="34"/>
      <c r="CL23" s="34"/>
      <c r="CM23" s="34"/>
      <c r="CN23" s="34"/>
      <c r="CO23" s="34"/>
      <c r="CP23" s="34"/>
      <c r="CQ23" s="34"/>
      <c r="CR23" s="34"/>
      <c r="CS23" s="34"/>
      <c r="CT23" s="34"/>
      <c r="CU23" s="34"/>
      <c r="CV23" s="34"/>
      <c r="CW23" s="34"/>
      <c r="CX23" s="34"/>
      <c r="CY23" s="34"/>
      <c r="CZ23" s="34"/>
      <c r="DA23" s="34"/>
      <c r="DB23" s="34"/>
      <c r="DC23" s="34"/>
      <c r="DD23" s="34"/>
      <c r="DE23" s="34"/>
      <c r="DF23" s="34"/>
      <c r="DG23" s="34"/>
      <c r="DH23" s="34"/>
      <c r="DI23" s="34"/>
      <c r="DJ23" s="34"/>
      <c r="DK23" s="34"/>
      <c r="DL23" s="34"/>
      <c r="DM23" s="34"/>
      <c r="DN23" s="34"/>
      <c r="DO23" s="34"/>
      <c r="DP23" s="34"/>
      <c r="DQ23" s="34"/>
      <c r="DR23" s="34"/>
      <c r="DS23" s="34"/>
      <c r="DT23" s="34"/>
      <c r="DU23" s="34"/>
      <c r="DV23" s="34"/>
      <c r="DW23" s="34"/>
      <c r="DX23" s="34"/>
      <c r="DY23" s="34"/>
      <c r="DZ23" s="34"/>
      <c r="EA23" s="34"/>
      <c r="EB23" s="34"/>
      <c r="EC23" s="34"/>
      <c r="ED23" s="34"/>
      <c r="EE23" s="34"/>
      <c r="EF23" s="34"/>
      <c r="EG23" s="34"/>
      <c r="EH23" s="34"/>
      <c r="EI23" s="34"/>
      <c r="EJ23" s="34"/>
      <c r="EK23" s="34"/>
      <c r="EL23" s="34"/>
      <c r="EM23" s="34"/>
      <c r="EN23" s="34"/>
      <c r="EO23" s="34"/>
      <c r="EP23" s="34"/>
      <c r="EQ23" s="34"/>
      <c r="ER23" s="34"/>
      <c r="ES23" s="34"/>
      <c r="ET23" s="34"/>
      <c r="EU23" s="34"/>
      <c r="EV23" s="34"/>
      <c r="EW23" s="34"/>
      <c r="EX23" s="34"/>
      <c r="EY23" s="34"/>
      <c r="EZ23" s="34"/>
      <c r="FA23" s="34"/>
      <c r="FB23" s="34"/>
      <c r="FC23" s="34"/>
      <c r="FD23" s="34"/>
      <c r="FE23" s="34"/>
      <c r="FF23" s="34"/>
      <c r="FG23" s="34"/>
      <c r="FH23" s="34"/>
      <c r="FI23" s="34"/>
      <c r="FJ23" s="34"/>
      <c r="FK23" s="34"/>
      <c r="FL23" s="34"/>
      <c r="FM23" s="34"/>
    </row>
    <row r="24" spans="1:169" s="26" customFormat="1" ht="13.5" customHeight="1">
      <c r="A24" s="691"/>
      <c r="B24" s="691"/>
      <c r="C24" s="691"/>
      <c r="D24" s="752"/>
      <c r="E24" s="764"/>
      <c r="F24" s="680"/>
      <c r="G24" s="520"/>
      <c r="H24" s="782"/>
      <c r="I24" s="784"/>
      <c r="J24" s="784"/>
      <c r="K24" s="784"/>
      <c r="L24" s="784"/>
      <c r="M24" s="762"/>
      <c r="N24" s="34"/>
      <c r="O24" s="34"/>
      <c r="P24" s="34"/>
      <c r="Q24" s="34"/>
      <c r="R24" s="34"/>
      <c r="S24" s="34"/>
      <c r="T24" s="34"/>
      <c r="U24" s="34"/>
      <c r="V24" s="34"/>
      <c r="W24" s="34"/>
      <c r="X24" s="34"/>
      <c r="Y24" s="34"/>
      <c r="Z24" s="34"/>
      <c r="AA24" s="34"/>
      <c r="AB24" s="34"/>
      <c r="AC24" s="34"/>
      <c r="AD24" s="34"/>
      <c r="AE24" s="34"/>
      <c r="AF24" s="34"/>
      <c r="AG24" s="34"/>
      <c r="AH24" s="34"/>
      <c r="AI24" s="34"/>
      <c r="AJ24" s="34"/>
      <c r="AK24" s="34"/>
      <c r="AL24" s="34"/>
      <c r="AM24" s="34"/>
      <c r="AN24" s="34"/>
      <c r="AO24" s="34"/>
      <c r="AP24" s="34"/>
      <c r="AQ24" s="34"/>
      <c r="AR24" s="34"/>
      <c r="AS24" s="34"/>
      <c r="AT24" s="34"/>
      <c r="AU24" s="34"/>
      <c r="AV24" s="34"/>
      <c r="AW24" s="34"/>
      <c r="AX24" s="34"/>
      <c r="AY24" s="34"/>
      <c r="AZ24" s="34"/>
      <c r="BA24" s="34"/>
      <c r="BB24" s="34"/>
      <c r="BC24" s="34"/>
      <c r="BD24" s="34"/>
      <c r="BE24" s="34"/>
      <c r="BF24" s="34"/>
      <c r="BG24" s="34"/>
      <c r="BH24" s="34"/>
      <c r="BI24" s="34"/>
      <c r="BJ24" s="34"/>
      <c r="BK24" s="34"/>
      <c r="BL24" s="34"/>
      <c r="BM24" s="34"/>
      <c r="BN24" s="34"/>
      <c r="BO24" s="34"/>
      <c r="BP24" s="34"/>
      <c r="BQ24" s="34"/>
      <c r="BR24" s="34"/>
      <c r="BS24" s="34"/>
      <c r="BT24" s="34"/>
      <c r="BU24" s="34"/>
      <c r="BV24" s="34"/>
      <c r="BW24" s="34"/>
      <c r="BX24" s="34"/>
      <c r="BY24" s="34"/>
      <c r="BZ24" s="34"/>
      <c r="CA24" s="34"/>
      <c r="CB24" s="34"/>
      <c r="CC24" s="34"/>
      <c r="CD24" s="34"/>
      <c r="CE24" s="34"/>
      <c r="CF24" s="34"/>
      <c r="CG24" s="34"/>
      <c r="CH24" s="34"/>
      <c r="CI24" s="34"/>
      <c r="CJ24" s="34"/>
      <c r="CK24" s="34"/>
      <c r="CL24" s="34"/>
      <c r="CM24" s="34"/>
      <c r="CN24" s="34"/>
      <c r="CO24" s="34"/>
      <c r="CP24" s="34"/>
      <c r="CQ24" s="34"/>
      <c r="CR24" s="34"/>
      <c r="CS24" s="34"/>
      <c r="CT24" s="34"/>
      <c r="CU24" s="34"/>
      <c r="CV24" s="34"/>
      <c r="CW24" s="34"/>
      <c r="CX24" s="34"/>
      <c r="CY24" s="34"/>
      <c r="CZ24" s="34"/>
      <c r="DA24" s="34"/>
      <c r="DB24" s="34"/>
      <c r="DC24" s="34"/>
      <c r="DD24" s="34"/>
      <c r="DE24" s="34"/>
      <c r="DF24" s="34"/>
      <c r="DG24" s="34"/>
      <c r="DH24" s="34"/>
      <c r="DI24" s="34"/>
      <c r="DJ24" s="34"/>
      <c r="DK24" s="34"/>
      <c r="DL24" s="34"/>
      <c r="DM24" s="34"/>
      <c r="DN24" s="34"/>
      <c r="DO24" s="34"/>
      <c r="DP24" s="34"/>
      <c r="DQ24" s="34"/>
      <c r="DR24" s="34"/>
      <c r="DS24" s="34"/>
      <c r="DT24" s="34"/>
      <c r="DU24" s="34"/>
      <c r="DV24" s="34"/>
      <c r="DW24" s="34"/>
      <c r="DX24" s="34"/>
      <c r="DY24" s="34"/>
      <c r="DZ24" s="34"/>
      <c r="EA24" s="34"/>
      <c r="EB24" s="34"/>
      <c r="EC24" s="34"/>
      <c r="ED24" s="34"/>
      <c r="EE24" s="34"/>
      <c r="EF24" s="34"/>
      <c r="EG24" s="34"/>
      <c r="EH24" s="34"/>
      <c r="EI24" s="34"/>
      <c r="EJ24" s="34"/>
      <c r="EK24" s="34"/>
      <c r="EL24" s="34"/>
      <c r="EM24" s="34"/>
      <c r="EN24" s="34"/>
      <c r="EO24" s="34"/>
      <c r="EP24" s="34"/>
      <c r="EQ24" s="34"/>
      <c r="ER24" s="34"/>
      <c r="ES24" s="34"/>
      <c r="ET24" s="34"/>
      <c r="EU24" s="34"/>
      <c r="EV24" s="34"/>
      <c r="EW24" s="34"/>
      <c r="EX24" s="34"/>
      <c r="EY24" s="34"/>
      <c r="EZ24" s="34"/>
      <c r="FA24" s="34"/>
      <c r="FB24" s="34"/>
      <c r="FC24" s="34"/>
      <c r="FD24" s="34"/>
      <c r="FE24" s="34"/>
      <c r="FF24" s="34"/>
      <c r="FG24" s="34"/>
      <c r="FH24" s="34"/>
      <c r="FI24" s="34"/>
      <c r="FJ24" s="34"/>
      <c r="FK24" s="34"/>
      <c r="FL24" s="34"/>
      <c r="FM24" s="34"/>
    </row>
    <row r="25" spans="1:169">
      <c r="A25" s="691"/>
      <c r="B25" s="691"/>
      <c r="C25" s="691"/>
      <c r="D25" s="752"/>
      <c r="E25" s="764"/>
      <c r="F25" s="680"/>
      <c r="G25" s="520"/>
      <c r="H25" s="782"/>
      <c r="I25" s="784"/>
      <c r="J25" s="784"/>
      <c r="K25" s="784"/>
      <c r="L25" s="784"/>
      <c r="M25" s="762"/>
      <c r="N25" s="34"/>
      <c r="O25" s="34"/>
    </row>
    <row r="26" spans="1:169">
      <c r="A26" s="691"/>
      <c r="B26" s="691"/>
      <c r="C26" s="691"/>
      <c r="D26" s="752"/>
      <c r="E26" s="764"/>
      <c r="F26" s="680"/>
      <c r="G26" s="520"/>
      <c r="H26" s="782"/>
      <c r="I26" s="784"/>
      <c r="J26" s="784"/>
      <c r="K26" s="784"/>
      <c r="L26" s="784"/>
      <c r="M26" s="762"/>
      <c r="N26" s="34"/>
      <c r="O26" s="34"/>
    </row>
    <row r="27" spans="1:169">
      <c r="A27" s="691"/>
      <c r="B27" s="691"/>
      <c r="C27" s="691"/>
      <c r="D27" s="753"/>
      <c r="E27" s="765"/>
      <c r="F27" s="680"/>
      <c r="G27" s="520"/>
      <c r="H27" s="782"/>
      <c r="I27" s="784"/>
      <c r="J27" s="784"/>
      <c r="K27" s="784"/>
      <c r="L27" s="784"/>
      <c r="M27" s="762"/>
      <c r="N27" s="34"/>
      <c r="O27" s="34"/>
    </row>
    <row r="28" spans="1:169">
      <c r="A28" s="691"/>
      <c r="B28" s="691"/>
      <c r="C28" s="691"/>
      <c r="D28" s="753"/>
      <c r="E28" s="765"/>
      <c r="F28" s="680"/>
      <c r="G28" s="520"/>
      <c r="H28" s="782"/>
      <c r="I28" s="784"/>
      <c r="J28" s="784"/>
      <c r="K28" s="784"/>
      <c r="L28" s="784"/>
      <c r="M28" s="762"/>
      <c r="N28" s="34"/>
      <c r="O28" s="34"/>
    </row>
    <row r="29" spans="1:169" ht="15.75" customHeight="1">
      <c r="A29" s="692"/>
      <c r="B29" s="692"/>
      <c r="C29" s="692"/>
      <c r="D29" s="754"/>
      <c r="E29" s="766"/>
      <c r="F29" s="681"/>
      <c r="G29" s="587"/>
      <c r="H29" s="782"/>
      <c r="I29" s="785"/>
      <c r="J29" s="785"/>
      <c r="K29" s="785"/>
      <c r="L29" s="785"/>
      <c r="M29" s="762"/>
      <c r="N29" s="34"/>
      <c r="O29" s="34"/>
    </row>
    <row r="30" spans="1:169">
      <c r="A30" s="690">
        <f>'7. Mapa Final'!A30</f>
        <v>3</v>
      </c>
      <c r="B30" s="787" t="str">
        <f>'7. Mapa Final'!B30</f>
        <v xml:space="preserve">Incumplimiento o demora en entrega de Documentos (Propuestas, Respuestas  a Peticiones, Informes)
</v>
      </c>
      <c r="C30" s="690" t="str">
        <f>'7. Mapa Final'!C30</f>
        <v>Incumplimiento de las metas establecidas</v>
      </c>
      <c r="D30" s="751" t="str">
        <f>'7. Mapa Final'!J30</f>
        <v>Muy Baja - 1</v>
      </c>
      <c r="E30" s="763" t="str">
        <f>'7. Mapa Final'!K30</f>
        <v>Moderado - 3</v>
      </c>
      <c r="F30" s="679" t="str">
        <f>'7. Mapa Final'!M30</f>
        <v>Moderado - 3</v>
      </c>
      <c r="G30" s="520" t="s">
        <v>387</v>
      </c>
      <c r="H30" s="683" t="s">
        <v>514</v>
      </c>
      <c r="I30" s="783"/>
      <c r="J30" s="783" t="s">
        <v>8</v>
      </c>
      <c r="K30" s="786">
        <v>45566</v>
      </c>
      <c r="L30" s="786">
        <v>45657</v>
      </c>
      <c r="M30" s="762" t="s">
        <v>521</v>
      </c>
    </row>
    <row r="31" spans="1:169">
      <c r="A31" s="691"/>
      <c r="B31" s="788"/>
      <c r="C31" s="691"/>
      <c r="D31" s="752"/>
      <c r="E31" s="764"/>
      <c r="F31" s="680"/>
      <c r="G31" s="520"/>
      <c r="H31" s="683"/>
      <c r="I31" s="784"/>
      <c r="J31" s="784"/>
      <c r="K31" s="784"/>
      <c r="L31" s="784"/>
      <c r="M31" s="762"/>
    </row>
    <row r="32" spans="1:169">
      <c r="A32" s="691"/>
      <c r="B32" s="788"/>
      <c r="C32" s="691"/>
      <c r="D32" s="752"/>
      <c r="E32" s="764"/>
      <c r="F32" s="680"/>
      <c r="G32" s="520"/>
      <c r="H32" s="683"/>
      <c r="I32" s="784"/>
      <c r="J32" s="784"/>
      <c r="K32" s="784"/>
      <c r="L32" s="784"/>
      <c r="M32" s="762"/>
    </row>
    <row r="33" spans="1:13">
      <c r="A33" s="691"/>
      <c r="B33" s="788"/>
      <c r="C33" s="691"/>
      <c r="D33" s="752"/>
      <c r="E33" s="764"/>
      <c r="F33" s="680"/>
      <c r="G33" s="520"/>
      <c r="H33" s="683"/>
      <c r="I33" s="784"/>
      <c r="J33" s="784"/>
      <c r="K33" s="784"/>
      <c r="L33" s="784"/>
      <c r="M33" s="762"/>
    </row>
    <row r="34" spans="1:13">
      <c r="A34" s="691"/>
      <c r="B34" s="788"/>
      <c r="C34" s="691"/>
      <c r="D34" s="752"/>
      <c r="E34" s="764"/>
      <c r="F34" s="680"/>
      <c r="G34" s="520"/>
      <c r="H34" s="683"/>
      <c r="I34" s="784"/>
      <c r="J34" s="784"/>
      <c r="K34" s="784"/>
      <c r="L34" s="784"/>
      <c r="M34" s="762"/>
    </row>
    <row r="35" spans="1:13">
      <c r="A35" s="691"/>
      <c r="B35" s="788"/>
      <c r="C35" s="691"/>
      <c r="D35" s="752"/>
      <c r="E35" s="764"/>
      <c r="F35" s="680"/>
      <c r="G35" s="520"/>
      <c r="H35" s="683"/>
      <c r="I35" s="784"/>
      <c r="J35" s="784"/>
      <c r="K35" s="784"/>
      <c r="L35" s="784"/>
      <c r="M35" s="762"/>
    </row>
    <row r="36" spans="1:13">
      <c r="A36" s="691"/>
      <c r="B36" s="788"/>
      <c r="C36" s="691"/>
      <c r="D36" s="752"/>
      <c r="E36" s="764"/>
      <c r="F36" s="680"/>
      <c r="G36" s="520"/>
      <c r="H36" s="683"/>
      <c r="I36" s="784"/>
      <c r="J36" s="784"/>
      <c r="K36" s="784"/>
      <c r="L36" s="784"/>
      <c r="M36" s="762"/>
    </row>
    <row r="37" spans="1:13">
      <c r="A37" s="691"/>
      <c r="B37" s="788"/>
      <c r="C37" s="691"/>
      <c r="D37" s="753"/>
      <c r="E37" s="765"/>
      <c r="F37" s="680"/>
      <c r="G37" s="520"/>
      <c r="H37" s="683"/>
      <c r="I37" s="784"/>
      <c r="J37" s="784"/>
      <c r="K37" s="784"/>
      <c r="L37" s="784"/>
      <c r="M37" s="762"/>
    </row>
    <row r="38" spans="1:13">
      <c r="A38" s="691"/>
      <c r="B38" s="788"/>
      <c r="C38" s="691"/>
      <c r="D38" s="753"/>
      <c r="E38" s="765"/>
      <c r="F38" s="680"/>
      <c r="G38" s="520"/>
      <c r="H38" s="683"/>
      <c r="I38" s="784"/>
      <c r="J38" s="784"/>
      <c r="K38" s="784"/>
      <c r="L38" s="784"/>
      <c r="M38" s="762"/>
    </row>
    <row r="39" spans="1:13" ht="15.75" customHeight="1">
      <c r="A39" s="692"/>
      <c r="B39" s="789"/>
      <c r="C39" s="692"/>
      <c r="D39" s="754"/>
      <c r="E39" s="766"/>
      <c r="F39" s="681"/>
      <c r="G39" s="587"/>
      <c r="H39" s="684"/>
      <c r="I39" s="785"/>
      <c r="J39" s="785"/>
      <c r="K39" s="785"/>
      <c r="L39" s="785"/>
      <c r="M39" s="762"/>
    </row>
    <row r="40" spans="1:13" ht="15" customHeight="1">
      <c r="A40" s="690">
        <f>'7. Mapa Final'!A40</f>
        <v>4</v>
      </c>
      <c r="B40" s="690" t="str">
        <f>'7. Mapa Final'!B40</f>
        <v>Recibir dádivas o beneficios a nombre propio o de terceros para, no entregar o entregar información privilegiada o confidencial</v>
      </c>
      <c r="C40" s="690" t="str">
        <f>'7. Mapa Final'!C40</f>
        <v xml:space="preserve">Posibilidad de actos indebidos de  los servidores judiciales debido a  la carencia en transparencia, etica y valores  </v>
      </c>
      <c r="D40" s="751" t="str">
        <f>'7. Mapa Final'!J30</f>
        <v>Muy Baja - 1</v>
      </c>
      <c r="E40" s="763" t="str">
        <f>'7. Mapa Final'!K40</f>
        <v>Mayor - 4</v>
      </c>
      <c r="F40" s="679" t="str">
        <f>'7. Mapa Final'!M40</f>
        <v>Alto  - 4</v>
      </c>
      <c r="G40" s="520" t="s">
        <v>394</v>
      </c>
      <c r="H40" s="755" t="s">
        <v>515</v>
      </c>
      <c r="I40" s="783"/>
      <c r="J40" s="783" t="s">
        <v>8</v>
      </c>
      <c r="K40" s="786">
        <v>45566</v>
      </c>
      <c r="L40" s="786">
        <v>45657</v>
      </c>
      <c r="M40" s="682" t="s">
        <v>523</v>
      </c>
    </row>
    <row r="41" spans="1:13">
      <c r="A41" s="691"/>
      <c r="B41" s="691"/>
      <c r="C41" s="691"/>
      <c r="D41" s="752"/>
      <c r="E41" s="764"/>
      <c r="F41" s="680"/>
      <c r="G41" s="520"/>
      <c r="H41" s="685"/>
      <c r="I41" s="784"/>
      <c r="J41" s="784"/>
      <c r="K41" s="784"/>
      <c r="L41" s="784"/>
      <c r="M41" s="784"/>
    </row>
    <row r="42" spans="1:13">
      <c r="A42" s="691"/>
      <c r="B42" s="691"/>
      <c r="C42" s="691"/>
      <c r="D42" s="752"/>
      <c r="E42" s="764"/>
      <c r="F42" s="680"/>
      <c r="G42" s="520"/>
      <c r="H42" s="685"/>
      <c r="I42" s="784"/>
      <c r="J42" s="784"/>
      <c r="K42" s="784"/>
      <c r="L42" s="784"/>
      <c r="M42" s="784"/>
    </row>
    <row r="43" spans="1:13">
      <c r="A43" s="691"/>
      <c r="B43" s="691"/>
      <c r="C43" s="691"/>
      <c r="D43" s="752"/>
      <c r="E43" s="764"/>
      <c r="F43" s="680"/>
      <c r="G43" s="520"/>
      <c r="H43" s="685"/>
      <c r="I43" s="784"/>
      <c r="J43" s="784"/>
      <c r="K43" s="784"/>
      <c r="L43" s="784"/>
      <c r="M43" s="784"/>
    </row>
    <row r="44" spans="1:13">
      <c r="A44" s="691"/>
      <c r="B44" s="691"/>
      <c r="C44" s="691"/>
      <c r="D44" s="752"/>
      <c r="E44" s="764"/>
      <c r="F44" s="680"/>
      <c r="G44" s="520"/>
      <c r="H44" s="685"/>
      <c r="I44" s="784"/>
      <c r="J44" s="784"/>
      <c r="K44" s="784"/>
      <c r="L44" s="784"/>
      <c r="M44" s="784"/>
    </row>
    <row r="45" spans="1:13">
      <c r="A45" s="691"/>
      <c r="B45" s="691"/>
      <c r="C45" s="691"/>
      <c r="D45" s="752"/>
      <c r="E45" s="764"/>
      <c r="F45" s="680"/>
      <c r="G45" s="520"/>
      <c r="H45" s="685"/>
      <c r="I45" s="784"/>
      <c r="J45" s="784"/>
      <c r="K45" s="784"/>
      <c r="L45" s="784"/>
      <c r="M45" s="784"/>
    </row>
    <row r="46" spans="1:13">
      <c r="A46" s="691"/>
      <c r="B46" s="691"/>
      <c r="C46" s="691"/>
      <c r="D46" s="752"/>
      <c r="E46" s="764"/>
      <c r="F46" s="680"/>
      <c r="G46" s="520"/>
      <c r="H46" s="685"/>
      <c r="I46" s="784"/>
      <c r="J46" s="784"/>
      <c r="K46" s="784"/>
      <c r="L46" s="784"/>
      <c r="M46" s="784"/>
    </row>
    <row r="47" spans="1:13">
      <c r="A47" s="691"/>
      <c r="B47" s="691"/>
      <c r="C47" s="691"/>
      <c r="D47" s="753"/>
      <c r="E47" s="765"/>
      <c r="F47" s="680"/>
      <c r="G47" s="520"/>
      <c r="H47" s="685"/>
      <c r="I47" s="784"/>
      <c r="J47" s="784"/>
      <c r="K47" s="784"/>
      <c r="L47" s="784"/>
      <c r="M47" s="784"/>
    </row>
    <row r="48" spans="1:13">
      <c r="A48" s="691"/>
      <c r="B48" s="691"/>
      <c r="C48" s="691"/>
      <c r="D48" s="753"/>
      <c r="E48" s="765"/>
      <c r="F48" s="680"/>
      <c r="G48" s="520"/>
      <c r="H48" s="685"/>
      <c r="I48" s="784"/>
      <c r="J48" s="784"/>
      <c r="K48" s="784"/>
      <c r="L48" s="784"/>
      <c r="M48" s="784"/>
    </row>
    <row r="49" spans="1:13" ht="15.75" customHeight="1">
      <c r="A49" s="692"/>
      <c r="B49" s="692"/>
      <c r="C49" s="692"/>
      <c r="D49" s="754"/>
      <c r="E49" s="766"/>
      <c r="F49" s="681"/>
      <c r="G49" s="587"/>
      <c r="H49" s="685"/>
      <c r="I49" s="785"/>
      <c r="J49" s="785"/>
      <c r="K49" s="785"/>
      <c r="L49" s="785"/>
      <c r="M49" s="785"/>
    </row>
    <row r="50" spans="1:13">
      <c r="A50" s="690">
        <f>'7. Mapa Final'!A41</f>
        <v>5</v>
      </c>
      <c r="B50" s="690" t="str">
        <f>'7. Mapa Final'!B41</f>
        <v>Ofrecer, prometer, entregar, aceptar o solicitar una ventaja indebida para buscar agilizar la creación de cargos,  traslados,  transformación  o  supresión de cargos o   en busca de un beneficio propio o de terceros</v>
      </c>
      <c r="C50" s="690" t="str">
        <f>'7. Mapa Final'!C41</f>
        <v xml:space="preserve">Manejo inadecuado de la información para  favorecer a terceros en la creación de cargos,  traslados,  transformación  o  supresión de cargos o   en busca de un beneficio propio o de tercero </v>
      </c>
      <c r="D50" s="751" t="str">
        <f>'7. Mapa Final'!J41</f>
        <v>Muy Baja - 1</v>
      </c>
      <c r="E50" s="763" t="str">
        <f>'7. Mapa Final'!K41</f>
        <v>Mayor - 4</v>
      </c>
      <c r="F50" s="679" t="str">
        <f>'7. Mapa Final'!M41</f>
        <v>Alto  - 4</v>
      </c>
      <c r="G50" s="520" t="s">
        <v>394</v>
      </c>
      <c r="H50" s="758" t="s">
        <v>515</v>
      </c>
      <c r="I50" s="783"/>
      <c r="J50" s="783" t="s">
        <v>8</v>
      </c>
      <c r="K50" s="786">
        <v>45566</v>
      </c>
      <c r="L50" s="786">
        <v>45657</v>
      </c>
      <c r="M50" s="682" t="s">
        <v>524</v>
      </c>
    </row>
    <row r="51" spans="1:13">
      <c r="A51" s="691"/>
      <c r="B51" s="691"/>
      <c r="C51" s="691"/>
      <c r="D51" s="752"/>
      <c r="E51" s="764"/>
      <c r="F51" s="680"/>
      <c r="G51" s="520"/>
      <c r="H51" s="693"/>
      <c r="I51" s="784"/>
      <c r="J51" s="784"/>
      <c r="K51" s="784"/>
      <c r="L51" s="784"/>
      <c r="M51" s="784"/>
    </row>
    <row r="52" spans="1:13">
      <c r="A52" s="691"/>
      <c r="B52" s="691"/>
      <c r="C52" s="691"/>
      <c r="D52" s="752"/>
      <c r="E52" s="764"/>
      <c r="F52" s="680"/>
      <c r="G52" s="520"/>
      <c r="H52" s="693"/>
      <c r="I52" s="784"/>
      <c r="J52" s="784"/>
      <c r="K52" s="784"/>
      <c r="L52" s="784"/>
      <c r="M52" s="784"/>
    </row>
    <row r="53" spans="1:13">
      <c r="A53" s="691"/>
      <c r="B53" s="691"/>
      <c r="C53" s="691"/>
      <c r="D53" s="752"/>
      <c r="E53" s="764"/>
      <c r="F53" s="680"/>
      <c r="G53" s="520"/>
      <c r="H53" s="693"/>
      <c r="I53" s="784"/>
      <c r="J53" s="784"/>
      <c r="K53" s="784"/>
      <c r="L53" s="784"/>
      <c r="M53" s="784"/>
    </row>
    <row r="54" spans="1:13">
      <c r="A54" s="691"/>
      <c r="B54" s="691"/>
      <c r="C54" s="691"/>
      <c r="D54" s="752"/>
      <c r="E54" s="764"/>
      <c r="F54" s="680"/>
      <c r="G54" s="520"/>
      <c r="H54" s="693"/>
      <c r="I54" s="784"/>
      <c r="J54" s="784"/>
      <c r="K54" s="784"/>
      <c r="L54" s="784"/>
      <c r="M54" s="784"/>
    </row>
    <row r="55" spans="1:13">
      <c r="A55" s="691"/>
      <c r="B55" s="691"/>
      <c r="C55" s="691"/>
      <c r="D55" s="752"/>
      <c r="E55" s="764"/>
      <c r="F55" s="680"/>
      <c r="G55" s="520"/>
      <c r="H55" s="693"/>
      <c r="I55" s="784"/>
      <c r="J55" s="784"/>
      <c r="K55" s="784"/>
      <c r="L55" s="784"/>
      <c r="M55" s="784"/>
    </row>
    <row r="56" spans="1:13">
      <c r="A56" s="691"/>
      <c r="B56" s="691"/>
      <c r="C56" s="691"/>
      <c r="D56" s="752"/>
      <c r="E56" s="764"/>
      <c r="F56" s="680"/>
      <c r="G56" s="520"/>
      <c r="H56" s="693"/>
      <c r="I56" s="784"/>
      <c r="J56" s="784"/>
      <c r="K56" s="784"/>
      <c r="L56" s="784"/>
      <c r="M56" s="784"/>
    </row>
    <row r="57" spans="1:13">
      <c r="A57" s="691"/>
      <c r="B57" s="691"/>
      <c r="C57" s="691"/>
      <c r="D57" s="753"/>
      <c r="E57" s="765"/>
      <c r="F57" s="680"/>
      <c r="G57" s="520"/>
      <c r="H57" s="693"/>
      <c r="I57" s="784"/>
      <c r="J57" s="784"/>
      <c r="K57" s="784"/>
      <c r="L57" s="784"/>
      <c r="M57" s="784"/>
    </row>
    <row r="58" spans="1:13">
      <c r="A58" s="691"/>
      <c r="B58" s="691"/>
      <c r="C58" s="691"/>
      <c r="D58" s="753"/>
      <c r="E58" s="765"/>
      <c r="F58" s="680"/>
      <c r="G58" s="520"/>
      <c r="H58" s="693"/>
      <c r="I58" s="784"/>
      <c r="J58" s="784"/>
      <c r="K58" s="784"/>
      <c r="L58" s="784"/>
      <c r="M58" s="784"/>
    </row>
    <row r="59" spans="1:13" ht="15.75" customHeight="1">
      <c r="A59" s="692"/>
      <c r="B59" s="692"/>
      <c r="C59" s="692"/>
      <c r="D59" s="754"/>
      <c r="E59" s="766"/>
      <c r="F59" s="681"/>
      <c r="G59" s="587"/>
      <c r="H59" s="693"/>
      <c r="I59" s="785"/>
      <c r="J59" s="785"/>
      <c r="K59" s="785"/>
      <c r="L59" s="785"/>
      <c r="M59" s="785"/>
    </row>
  </sheetData>
  <mergeCells count="82">
    <mergeCell ref="K1:M3"/>
    <mergeCell ref="A4:B4"/>
    <mergeCell ref="A5:B5"/>
    <mergeCell ref="A6:B6"/>
    <mergeCell ref="A7:C7"/>
    <mergeCell ref="D7:F7"/>
    <mergeCell ref="G7:G8"/>
    <mergeCell ref="A1:B2"/>
    <mergeCell ref="C1:J3"/>
    <mergeCell ref="H7:H8"/>
    <mergeCell ref="I7:J7"/>
    <mergeCell ref="K7:L7"/>
    <mergeCell ref="M7:M8"/>
    <mergeCell ref="C4:M4"/>
    <mergeCell ref="C5:M5"/>
    <mergeCell ref="C6:M6"/>
    <mergeCell ref="L10:L19"/>
    <mergeCell ref="M10:M19"/>
    <mergeCell ref="A20:A29"/>
    <mergeCell ref="B20:B29"/>
    <mergeCell ref="C20:C29"/>
    <mergeCell ref="D20:D29"/>
    <mergeCell ref="E20:E29"/>
    <mergeCell ref="F20:F29"/>
    <mergeCell ref="G20:G29"/>
    <mergeCell ref="H20:H29"/>
    <mergeCell ref="F10:F19"/>
    <mergeCell ref="G10:G19"/>
    <mergeCell ref="H10:H19"/>
    <mergeCell ref="I10:I19"/>
    <mergeCell ref="J10:J19"/>
    <mergeCell ref="K10:K19"/>
    <mergeCell ref="A9:G9"/>
    <mergeCell ref="A10:A19"/>
    <mergeCell ref="B10:B19"/>
    <mergeCell ref="C10:C19"/>
    <mergeCell ref="D10:D19"/>
    <mergeCell ref="E10:E19"/>
    <mergeCell ref="H50:H59"/>
    <mergeCell ref="I40:I49"/>
    <mergeCell ref="J40:J49"/>
    <mergeCell ref="M20:M29"/>
    <mergeCell ref="A30:A39"/>
    <mergeCell ref="B30:B39"/>
    <mergeCell ref="C30:C39"/>
    <mergeCell ref="D30:D39"/>
    <mergeCell ref="E30:E39"/>
    <mergeCell ref="L30:L39"/>
    <mergeCell ref="M30:M39"/>
    <mergeCell ref="I30:I39"/>
    <mergeCell ref="J30:J39"/>
    <mergeCell ref="K30:K39"/>
    <mergeCell ref="I20:I29"/>
    <mergeCell ref="J20:J29"/>
    <mergeCell ref="K20:K29"/>
    <mergeCell ref="L20:L29"/>
    <mergeCell ref="D40:D49"/>
    <mergeCell ref="E40:E49"/>
    <mergeCell ref="F40:F49"/>
    <mergeCell ref="G40:G49"/>
    <mergeCell ref="H40:H49"/>
    <mergeCell ref="K40:K49"/>
    <mergeCell ref="L40:L49"/>
    <mergeCell ref="F30:F39"/>
    <mergeCell ref="G30:G39"/>
    <mergeCell ref="H30:H39"/>
    <mergeCell ref="M40:M49"/>
    <mergeCell ref="A50:A59"/>
    <mergeCell ref="B50:B59"/>
    <mergeCell ref="C50:C59"/>
    <mergeCell ref="D50:D59"/>
    <mergeCell ref="E50:E59"/>
    <mergeCell ref="L50:L59"/>
    <mergeCell ref="M50:M59"/>
    <mergeCell ref="I50:I59"/>
    <mergeCell ref="J50:J59"/>
    <mergeCell ref="K50:K59"/>
    <mergeCell ref="A40:A49"/>
    <mergeCell ref="B40:B49"/>
    <mergeCell ref="C40:C49"/>
    <mergeCell ref="F50:F59"/>
    <mergeCell ref="G50:G59"/>
  </mergeCells>
  <conditionalFormatting sqref="A7:B7">
    <cfRule type="containsText" dxfId="43" priority="35" operator="containsText" text="3- Moderado">
      <formula>NOT(ISERROR(SEARCH("3- Moderado",A7)))</formula>
    </cfRule>
    <cfRule type="containsText" dxfId="42" priority="36" operator="containsText" text="6- Moderado">
      <formula>NOT(ISERROR(SEARCH("6- Moderado",A7)))</formula>
    </cfRule>
    <cfRule type="containsText" dxfId="41" priority="37" operator="containsText" text="4- Moderado">
      <formula>NOT(ISERROR(SEARCH("4- Moderado",A7)))</formula>
    </cfRule>
    <cfRule type="containsText" dxfId="40" priority="38" operator="containsText" text="3- Bajo">
      <formula>NOT(ISERROR(SEARCH("3- Bajo",A7)))</formula>
    </cfRule>
    <cfRule type="containsText" dxfId="39" priority="39" operator="containsText" text="4- Bajo">
      <formula>NOT(ISERROR(SEARCH("4- Bajo",A7)))</formula>
    </cfRule>
    <cfRule type="containsText" dxfId="38" priority="40" operator="containsText" text="1- Bajo">
      <formula>NOT(ISERROR(SEARCH("1- Bajo",A7)))</formula>
    </cfRule>
  </conditionalFormatting>
  <conditionalFormatting sqref="A10:E10 A20:E20 A30:E30 D40:E40 D50:E50">
    <cfRule type="containsText" dxfId="37" priority="29" operator="containsText" text="3- Moderado">
      <formula>NOT(ISERROR(SEARCH("3- Moderado",A10)))</formula>
    </cfRule>
    <cfRule type="containsText" dxfId="36" priority="30" operator="containsText" text="6- Moderado">
      <formula>NOT(ISERROR(SEARCH("6- Moderado",A10)))</formula>
    </cfRule>
    <cfRule type="containsText" dxfId="35" priority="31" operator="containsText" text="4- Moderado">
      <formula>NOT(ISERROR(SEARCH("4- Moderado",A10)))</formula>
    </cfRule>
    <cfRule type="containsText" dxfId="34" priority="32" operator="containsText" text="3- Bajo">
      <formula>NOT(ISERROR(SEARCH("3- Bajo",A10)))</formula>
    </cfRule>
    <cfRule type="containsText" dxfId="33" priority="33" operator="containsText" text="4- Bajo">
      <formula>NOT(ISERROR(SEARCH("4- Bajo",A10)))</formula>
    </cfRule>
    <cfRule type="containsText" dxfId="32" priority="34" operator="containsText" text="1- Bajo">
      <formula>NOT(ISERROR(SEARCH("1- Bajo",A10)))</formula>
    </cfRule>
  </conditionalFormatting>
  <conditionalFormatting sqref="C8:F8">
    <cfRule type="containsText" dxfId="31" priority="13" operator="containsText" text="3- Moderado">
      <formula>NOT(ISERROR(SEARCH("3- Moderado",C8)))</formula>
    </cfRule>
    <cfRule type="containsText" dxfId="30" priority="14" operator="containsText" text="6- Moderado">
      <formula>NOT(ISERROR(SEARCH("6- Moderado",C8)))</formula>
    </cfRule>
    <cfRule type="containsText" dxfId="29" priority="15" operator="containsText" text="4- Moderado">
      <formula>NOT(ISERROR(SEARCH("4- Moderado",C8)))</formula>
    </cfRule>
    <cfRule type="containsText" dxfId="28" priority="16" operator="containsText" text="3- Bajo">
      <formula>NOT(ISERROR(SEARCH("3- Bajo",C8)))</formula>
    </cfRule>
    <cfRule type="containsText" dxfId="27" priority="17" operator="containsText" text="4- Bajo">
      <formula>NOT(ISERROR(SEARCH("4- Bajo",C8)))</formula>
    </cfRule>
    <cfRule type="containsText" dxfId="26" priority="18" operator="containsText" text="1- Bajo">
      <formula>NOT(ISERROR(SEARCH("1- Bajo",C8)))</formula>
    </cfRule>
  </conditionalFormatting>
  <conditionalFormatting sqref="D10:D59">
    <cfRule type="containsText" dxfId="25" priority="23" operator="containsText" text="Muy Alta">
      <formula>NOT(ISERROR(SEARCH("Muy Alta",D10)))</formula>
    </cfRule>
    <cfRule type="containsText" dxfId="24" priority="24" operator="containsText" text="Alta">
      <formula>NOT(ISERROR(SEARCH("Alta",D10)))</formula>
    </cfRule>
    <cfRule type="containsText" dxfId="23" priority="25" operator="containsText" text="Baja">
      <formula>NOT(ISERROR(SEARCH("Baja",D10)))</formula>
    </cfRule>
    <cfRule type="containsText" dxfId="22" priority="26" operator="containsText" text="Muy Baja">
      <formula>NOT(ISERROR(SEARCH("Muy Baja",D10)))</formula>
    </cfRule>
    <cfRule type="containsText" dxfId="21" priority="28" operator="containsText" text="Media">
      <formula>NOT(ISERROR(SEARCH("Media",D10)))</formula>
    </cfRule>
  </conditionalFormatting>
  <conditionalFormatting sqref="E10:E59">
    <cfRule type="containsText" dxfId="20" priority="19" operator="containsText" text="Catastrófico">
      <formula>NOT(ISERROR(SEARCH("Catastrófico",E10)))</formula>
    </cfRule>
    <cfRule type="containsText" dxfId="19" priority="20" operator="containsText" text="Mayor">
      <formula>NOT(ISERROR(SEARCH("Mayor",E10)))</formula>
    </cfRule>
    <cfRule type="containsText" dxfId="18" priority="21" operator="containsText" text="Menor">
      <formula>NOT(ISERROR(SEARCH("Menor",E10)))</formula>
    </cfRule>
    <cfRule type="containsText" dxfId="17" priority="22" operator="containsText" text="Leve">
      <formula>NOT(ISERROR(SEARCH("Leve",E10)))</formula>
    </cfRule>
  </conditionalFormatting>
  <conditionalFormatting sqref="E10:F59">
    <cfRule type="containsText" dxfId="16" priority="27" operator="containsText" text="Moderado">
      <formula>NOT(ISERROR(SEARCH("Moderado",E10)))</formula>
    </cfRule>
  </conditionalFormatting>
  <conditionalFormatting sqref="F10:F59">
    <cfRule type="containsText" dxfId="15" priority="41" operator="containsText" text="Bajo">
      <formula>NOT(ISERROR(SEARCH("Bajo",F10)))</formula>
    </cfRule>
    <cfRule type="containsText" dxfId="14" priority="42" operator="containsText" text="Moderado">
      <formula>NOT(ISERROR(SEARCH("Moderado",F10)))</formula>
    </cfRule>
    <cfRule type="containsText" dxfId="13" priority="43" operator="containsText" text="Alto">
      <formula>NOT(ISERROR(SEARCH("Alto",F10)))</formula>
    </cfRule>
    <cfRule type="containsText" dxfId="12" priority="44" operator="containsText" text="Extremo">
      <formula>NOT(ISERROR(SEARCH("Extremo",F10)))</formula>
    </cfRule>
    <cfRule type="colorScale" priority="45">
      <colorScale>
        <cfvo type="min"/>
        <cfvo type="max"/>
        <color rgb="FFFF7128"/>
        <color rgb="FFFFEF9C"/>
      </colorScale>
    </cfRule>
  </conditionalFormatting>
  <conditionalFormatting sqref="A40:C40">
    <cfRule type="containsText" dxfId="11" priority="7" operator="containsText" text="3- Moderado">
      <formula>NOT(ISERROR(SEARCH("3- Moderado",A40)))</formula>
    </cfRule>
    <cfRule type="containsText" dxfId="10" priority="8" operator="containsText" text="6- Moderado">
      <formula>NOT(ISERROR(SEARCH("6- Moderado",A40)))</formula>
    </cfRule>
    <cfRule type="containsText" dxfId="9" priority="9" operator="containsText" text="4- Moderado">
      <formula>NOT(ISERROR(SEARCH("4- Moderado",A40)))</formula>
    </cfRule>
    <cfRule type="containsText" dxfId="8" priority="10" operator="containsText" text="3- Bajo">
      <formula>NOT(ISERROR(SEARCH("3- Bajo",A40)))</formula>
    </cfRule>
    <cfRule type="containsText" dxfId="7" priority="11" operator="containsText" text="4- Bajo">
      <formula>NOT(ISERROR(SEARCH("4- Bajo",A40)))</formula>
    </cfRule>
    <cfRule type="containsText" dxfId="6" priority="12" operator="containsText" text="1- Bajo">
      <formula>NOT(ISERROR(SEARCH("1- Bajo",A40)))</formula>
    </cfRule>
  </conditionalFormatting>
  <conditionalFormatting sqref="A50:C50">
    <cfRule type="containsText" dxfId="5" priority="1" operator="containsText" text="3- Moderado">
      <formula>NOT(ISERROR(SEARCH("3- Moderado",A50)))</formula>
    </cfRule>
    <cfRule type="containsText" dxfId="4" priority="2" operator="containsText" text="6- Moderado">
      <formula>NOT(ISERROR(SEARCH("6- Moderado",A50)))</formula>
    </cfRule>
    <cfRule type="containsText" dxfId="3" priority="3" operator="containsText" text="4- Moderado">
      <formula>NOT(ISERROR(SEARCH("4- Moderado",A50)))</formula>
    </cfRule>
    <cfRule type="containsText" dxfId="2" priority="4" operator="containsText" text="3- Bajo">
      <formula>NOT(ISERROR(SEARCH("3- Bajo",A50)))</formula>
    </cfRule>
    <cfRule type="containsText" dxfId="1" priority="5" operator="containsText" text="4- Bajo">
      <formula>NOT(ISERROR(SEARCH("4- Bajo",A50)))</formula>
    </cfRule>
    <cfRule type="containsText" dxfId="0" priority="6" operator="containsText" text="1- Bajo">
      <formula>NOT(ISERROR(SEARCH("1- Bajo",A50)))</formula>
    </cfRule>
  </conditionalFormatting>
  <dataValidations count="4">
    <dataValidation allowBlank="1" showInputMessage="1" showErrorMessage="1" prompt="seleccionar si el responsable de ejecutar las acciones es el nivel central" sqref="J8" xr:uid="{3D02F3AA-6EE2-4657-ABAC-3688AC1EFDF9}"/>
    <dataValidation allowBlank="1" showInputMessage="1" showErrorMessage="1" prompt="Seleccionar si el responsable es el responsable de las acciones es el nivel central" sqref="I7:I8" xr:uid="{9139224C-AB1B-453F-A480-FB646EC07F9D}"/>
    <dataValidation allowBlank="1" showInputMessage="1" showErrorMessage="1" prompt="Describir las actividades que se van a desarrollar para el proyecto" sqref="H7" xr:uid="{CC819EC6-4912-4120-B28D-2D81EE21509E}"/>
    <dataValidation allowBlank="1" showInputMessage="1" showErrorMessage="1" prompt="Registrar qué factor  que ocasina el riesgo: un facot identtficado el contexto._x000a_O  personas, recursos, estilo de direccion , factores externos, , codiciones ambientales" sqref="C8" xr:uid="{ECE100C4-D282-4A56-B369-1432AF918986}"/>
  </dataValidations>
  <pageMargins left="0.7" right="0.7" top="0.75" bottom="0.75" header="0.3" footer="0.3"/>
  <drawing r:id="rId1"/>
  <extLst>
    <ext xmlns:x14="http://schemas.microsoft.com/office/spreadsheetml/2009/9/main" uri="{CCE6A557-97BC-4b89-ADB6-D9C93CAAB3DF}">
      <x14:dataValidations xmlns:xm="http://schemas.microsoft.com/office/excel/2006/main" count="1">
        <x14:dataValidation type="list" allowBlank="1" showInputMessage="1" showErrorMessage="1" xr:uid="{6C3BECDE-09DC-435A-BAE2-7EBD18A7B526}">
          <x14:formula1>
            <xm:f>'9- Matriz de Calor '!$S$8:$S$11</xm:f>
          </x14:formula1>
          <xm:sqref>G10:G59</xm:sqref>
        </x14:dataValidation>
      </x14:dataValidations>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F8BF5341F33FD841A1290077EA2FF5AF" ma:contentTypeVersion="15" ma:contentTypeDescription="Crear nuevo documento." ma:contentTypeScope="" ma:versionID="d5232743e0fea6eddc658c83df8b530b">
  <xsd:schema xmlns:xsd="http://www.w3.org/2001/XMLSchema" xmlns:xs="http://www.w3.org/2001/XMLSchema" xmlns:p="http://schemas.microsoft.com/office/2006/metadata/properties" xmlns:ns2="1f8d7d97-b52e-4e8e-add1-cddb6c7f9c6e" xmlns:ns3="ebe62426-be44-4ac6-b4e7-c6e91301097f" targetNamespace="http://schemas.microsoft.com/office/2006/metadata/properties" ma:root="true" ma:fieldsID="2d4cc1759981efddae7a68e803d5e4e8" ns2:_="" ns3:_="">
    <xsd:import namespace="1f8d7d97-b52e-4e8e-add1-cddb6c7f9c6e"/>
    <xsd:import namespace="ebe62426-be44-4ac6-b4e7-c6e91301097f"/>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LengthInSecond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Location"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f8d7d97-b52e-4e8e-add1-cddb6c7f9c6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LengthInSeconds" ma:index="12" nillable="true" ma:displayName="MediaLengthInSeconds" ma:hidden="true" ma:internalName="MediaLengthInSeconds" ma:readOnly="true">
      <xsd:simpleType>
        <xsd:restriction base="dms:Unknown"/>
      </xsd:simpleType>
    </xsd:element>
    <xsd:element name="MediaServiceDateTaken" ma:index="13" nillable="true" ma:displayName="MediaServiceDateTaken" ma:hidden="true" ma:indexed="true" ma:internalName="MediaServiceDateTaken" ma:readOnly="true">
      <xsd:simpleType>
        <xsd:restriction base="dms:Text"/>
      </xsd:simpleType>
    </xsd:element>
    <xsd:element name="lcf76f155ced4ddcb4097134ff3c332f" ma:index="15" nillable="true" ma:taxonomy="true" ma:internalName="lcf76f155ced4ddcb4097134ff3c332f" ma:taxonomyFieldName="MediaServiceImageTags" ma:displayName="Etiquetas de imagen" ma:readOnly="false" ma:fieldId="{5cf76f15-5ced-4ddc-b409-7134ff3c332f}" ma:taxonomyMulti="true" ma:sspId="e31b1466-370e-4680-8e95-6fcae1d3fa8c" ma:termSetId="09814cd3-568e-fe90-9814-8d621ff8fb84" ma:anchorId="fba54fb3-c3e1-fe81-a776-ca4b69148c4d" ma:open="true" ma:isKeyword="false">
      <xsd:complexType>
        <xsd:sequence>
          <xsd:element ref="pc:Terms" minOccurs="0" maxOccurs="1"/>
        </xsd:sequence>
      </xsd:complex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Location" ma:index="20" nillable="true" ma:displayName="Location" ma:indexed="true" ma:internalName="MediaServiceLocation" ma:readOnly="true">
      <xsd:simpleType>
        <xsd:restriction base="dms:Text"/>
      </xsd:simpleType>
    </xsd:element>
    <xsd:element name="MediaServiceObjectDetectorVersions" ma:index="21" nillable="true" ma:displayName="MediaServiceObjectDetectorVersions" ma:hidden="true" ma:indexed="true" ma:internalName="MediaServiceObjectDetectorVersions"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be62426-be44-4ac6-b4e7-c6e91301097f" elementFormDefault="qualified">
    <xsd:import namespace="http://schemas.microsoft.com/office/2006/documentManagement/types"/>
    <xsd:import namespace="http://schemas.microsoft.com/office/infopath/2007/PartnerControls"/>
    <xsd:element name="SharedWithUsers" ma:index="10"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talles de uso compartido" ma:internalName="SharedWithDetails" ma:readOnly="true">
      <xsd:simpleType>
        <xsd:restriction base="dms:Note">
          <xsd:maxLength value="255"/>
        </xsd:restriction>
      </xsd:simpleType>
    </xsd:element>
    <xsd:element name="TaxCatchAll" ma:index="16" nillable="true" ma:displayName="Taxonomy Catch All Column" ma:hidden="true" ma:list="{31f8863d-40b5-48fb-8a46-f2f7ac83c21f}" ma:internalName="TaxCatchAll" ma:showField="CatchAllData" ma:web="ebe62426-be44-4ac6-b4e7-c6e91301097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1f8d7d97-b52e-4e8e-add1-cddb6c7f9c6e">
      <Terms xmlns="http://schemas.microsoft.com/office/infopath/2007/PartnerControls"/>
    </lcf76f155ced4ddcb4097134ff3c332f>
    <TaxCatchAll xmlns="ebe62426-be44-4ac6-b4e7-c6e91301097f" xsi:nil="true"/>
  </documentManagement>
</p:properties>
</file>

<file path=customXml/itemProps1.xml><?xml version="1.0" encoding="utf-8"?>
<ds:datastoreItem xmlns:ds="http://schemas.openxmlformats.org/officeDocument/2006/customXml" ds:itemID="{F794E46E-F857-42E8-BE08-327812EAE88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f8d7d97-b52e-4e8e-add1-cddb6c7f9c6e"/>
    <ds:schemaRef ds:uri="ebe62426-be44-4ac6-b4e7-c6e91301097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1E31B3BA-E0EC-4DA6-AD6E-9A6696A39F01}">
  <ds:schemaRefs>
    <ds:schemaRef ds:uri="http://schemas.microsoft.com/sharepoint/v3/contenttype/forms"/>
  </ds:schemaRefs>
</ds:datastoreItem>
</file>

<file path=customXml/itemProps3.xml><?xml version="1.0" encoding="utf-8"?>
<ds:datastoreItem xmlns:ds="http://schemas.openxmlformats.org/officeDocument/2006/customXml" ds:itemID="{34378FC5-9C53-4A0E-B1CC-5094C44FEEF7}">
  <ds:schemaRefs>
    <ds:schemaRef ds:uri="http://schemas.microsoft.com/office/2006/documentManagement/types"/>
    <ds:schemaRef ds:uri="http://schemas.openxmlformats.org/package/2006/metadata/core-properties"/>
    <ds:schemaRef ds:uri="http://schemas.microsoft.com/office/infopath/2007/PartnerControls"/>
    <ds:schemaRef ds:uri="http://purl.org/dc/dcmitype/"/>
    <ds:schemaRef ds:uri="http://purl.org/dc/terms/"/>
    <ds:schemaRef ds:uri="http://purl.org/dc/elements/1.1/"/>
    <ds:schemaRef ds:uri="http://www.w3.org/XML/1998/namespace"/>
    <ds:schemaRef ds:uri="http://schemas.microsoft.com/office/2006/metadata/properties"/>
    <ds:schemaRef ds:uri="ebe62426-be44-4ac6-b4e7-c6e91301097f"/>
    <ds:schemaRef ds:uri="1f8d7d97-b52e-4e8e-add1-cddb6c7f9c6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14</vt:i4>
      </vt:variant>
      <vt:variant>
        <vt:lpstr>Rangos con nombre</vt:lpstr>
      </vt:variant>
      <vt:variant>
        <vt:i4>3</vt:i4>
      </vt:variant>
    </vt:vector>
  </HeadingPairs>
  <TitlesOfParts>
    <vt:vector size="17" baseType="lpstr">
      <vt:lpstr>1- Presentacion </vt:lpstr>
      <vt:lpstr>Conceptos 37001</vt:lpstr>
      <vt:lpstr>Análisis de Contexto </vt:lpstr>
      <vt:lpstr>Estrategias</vt:lpstr>
      <vt:lpstr>4- Instructivo Riesgos </vt:lpstr>
      <vt:lpstr>5-. Identificación de Riesgos</vt:lpstr>
      <vt:lpstr>6. Valoración Controles</vt:lpstr>
      <vt:lpstr>7. Mapa Final</vt:lpstr>
      <vt:lpstr>8- Politicas de admiistracion </vt:lpstr>
      <vt:lpstr>9- Matriz de Calor </vt:lpstr>
      <vt:lpstr>Seguimiento 1 Trimestre</vt:lpstr>
      <vt:lpstr>Seguimiento 2 Trimestre</vt:lpstr>
      <vt:lpstr>Seguimiento 3 Trimestre</vt:lpstr>
      <vt:lpstr>Seguimiento 4 Trimestre</vt:lpstr>
      <vt:lpstr>'5-. Identificación de Riesgos'!Área_de_impresión</vt:lpstr>
      <vt:lpstr>'6. Valoración Controles'!Área_de_impresión</vt:lpstr>
      <vt:lpstr>'7. Mapa Final'!Área_de_impresión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Usuario</dc:creator>
  <cp:keywords/>
  <dc:description/>
  <cp:lastModifiedBy>Tatiana Katherine Zambrano Rueda</cp:lastModifiedBy>
  <cp:revision/>
  <dcterms:created xsi:type="dcterms:W3CDTF">2021-04-16T16:11:31Z</dcterms:created>
  <dcterms:modified xsi:type="dcterms:W3CDTF">2025-05-07T22:23:59Z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0x010100F8BF5341F33FD841A1290077EA2FF5AF</vt:lpwstr>
  </property>
  <property fmtid="{D5CDD505-2E9C-101B-9397-08002B2CF9AE}" pid="3" name="MediaServiceImageTags">
    <vt:lpwstr/>
  </property>
</Properties>
</file>